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 900592026\"/>
    </mc:Choice>
  </mc:AlternateContent>
  <xr:revisionPtr revIDLastSave="0" documentId="8_{9EB914F3-0540-4114-BB7E-4BDFB7A3A0C5}" xr6:coauthVersionLast="47" xr6:coauthVersionMax="47" xr10:uidLastSave="{00000000-0000-0000-0000-000000000000}"/>
  <bookViews>
    <workbookView xWindow="-120" yWindow="-120" windowWidth="29040" windowHeight="15840" tabRatio="754" xr2:uid="{57C052A5-705C-4A0B-AD81-CFFEE829DE2A}"/>
  </bookViews>
  <sheets>
    <sheet name="Resumo Geral" sheetId="64" r:id="rId1"/>
    <sheet name="Bdados" sheetId="81" r:id="rId2"/>
    <sheet name="Uniformes e EPI´s" sheetId="82" r:id="rId3"/>
    <sheet name="subitem 1" sheetId="1" r:id="rId4"/>
    <sheet name="subitem 2" sheetId="98" r:id="rId5"/>
    <sheet name="subitem 3" sheetId="83" r:id="rId6"/>
    <sheet name="subitem 4" sheetId="84" r:id="rId7"/>
    <sheet name="subitem 5" sheetId="85" r:id="rId8"/>
    <sheet name="subitem 6" sheetId="86" r:id="rId9"/>
    <sheet name="subitem 7" sheetId="99" r:id="rId10"/>
    <sheet name="subitem 8" sheetId="88" r:id="rId11"/>
    <sheet name="subitem 9" sheetId="100" r:id="rId12"/>
    <sheet name="subitem 10" sheetId="89" r:id="rId13"/>
    <sheet name="subitem 11" sheetId="92" r:id="rId14"/>
    <sheet name="subitem 12" sheetId="93" r:id="rId15"/>
    <sheet name="subitem 13" sheetId="94" r:id="rId16"/>
    <sheet name="subitem 14" sheetId="95" r:id="rId17"/>
    <sheet name="subitem 15" sheetId="96" r:id="rId18"/>
    <sheet name="subitem 16" sheetId="104" r:id="rId19"/>
    <sheet name="subitem 17" sheetId="105" r:id="rId20"/>
    <sheet name="subitem 18" sheetId="106" r:id="rId21"/>
    <sheet name="subitem 19" sheetId="107" r:id="rId22"/>
    <sheet name="subitem 20" sheetId="108" r:id="rId23"/>
    <sheet name="subitem 21" sheetId="109" r:id="rId24"/>
    <sheet name="subitem 22" sheetId="110" r:id="rId25"/>
    <sheet name="subitem 23" sheetId="112" r:id="rId26"/>
    <sheet name="subitem 24" sheetId="114" r:id="rId27"/>
    <sheet name="subitem 25" sheetId="111" r:id="rId28"/>
    <sheet name="subitem 26" sheetId="113" r:id="rId29"/>
    <sheet name="subitem 27" sheetId="115" r:id="rId30"/>
  </sheets>
  <externalReferences>
    <externalReference r:id="rId31"/>
  </externalReferences>
  <definedNames>
    <definedName name="_xlnm.Print_Area" localSheetId="0">'Resumo Geral'!$A$1:$I$55</definedName>
    <definedName name="_xlnm.Print_Area" localSheetId="3">'subitem 1'!$A$1:$G$93</definedName>
    <definedName name="_xlnm.Print_Area" localSheetId="12">'subitem 10'!$A$1:$D$94</definedName>
    <definedName name="_xlnm.Print_Area" localSheetId="13">'subitem 11'!$A$1:$D$94</definedName>
    <definedName name="_xlnm.Print_Area" localSheetId="14">'subitem 12'!$A$1:$D$94</definedName>
    <definedName name="_xlnm.Print_Area" localSheetId="15">'subitem 13'!$A$1:$D$94</definedName>
    <definedName name="_xlnm.Print_Area" localSheetId="16">'subitem 14'!$A$1:$D$94</definedName>
    <definedName name="_xlnm.Print_Area" localSheetId="17">'subitem 15'!$A$1:$D$94</definedName>
    <definedName name="_xlnm.Print_Area" localSheetId="18">'subitem 16'!$A$1:$D$94</definedName>
    <definedName name="_xlnm.Print_Area" localSheetId="19">'subitem 17'!$A$1:$D$94</definedName>
    <definedName name="_xlnm.Print_Area" localSheetId="20">'subitem 18'!$A$1:$D$94</definedName>
    <definedName name="_xlnm.Print_Area" localSheetId="21">'subitem 19'!$A$1:$D$94</definedName>
    <definedName name="_xlnm.Print_Area" localSheetId="4">'subitem 2'!#REF!</definedName>
    <definedName name="_xlnm.Print_Area" localSheetId="22">'subitem 20'!$A$1:$D$94</definedName>
    <definedName name="_xlnm.Print_Area" localSheetId="23">'subitem 21'!$A$1:$D$94</definedName>
    <definedName name="_xlnm.Print_Area" localSheetId="24">'subitem 22'!$A$1:$D$94</definedName>
    <definedName name="_xlnm.Print_Area" localSheetId="25">'subitem 23'!$A$1:$D$94</definedName>
    <definedName name="_xlnm.Print_Area" localSheetId="26">'subitem 24'!$A$1:$D$94</definedName>
    <definedName name="_xlnm.Print_Area" localSheetId="27">'subitem 25'!$A$1:$D$94</definedName>
    <definedName name="_xlnm.Print_Area" localSheetId="28">'subitem 26'!$A$1:$D$94</definedName>
    <definedName name="_xlnm.Print_Area" localSheetId="29">'subitem 27'!$A$1:$D$94</definedName>
    <definedName name="_xlnm.Print_Area" localSheetId="5">'subitem 3'!$A$1:$D$94</definedName>
    <definedName name="_xlnm.Print_Area" localSheetId="6">'subitem 4'!$A$1:$D$94</definedName>
    <definedName name="_xlnm.Print_Area" localSheetId="7">'subitem 5'!$A$1:$D$94</definedName>
    <definedName name="_xlnm.Print_Area" localSheetId="8">'subitem 6'!$A$1:$D$94</definedName>
    <definedName name="_xlnm.Print_Area" localSheetId="9">'subitem 7'!$A$1:$D$94</definedName>
    <definedName name="_xlnm.Print_Area" localSheetId="10">'subitem 8'!$A$1:$D$94</definedName>
    <definedName name="_xlnm.Print_Area" localSheetId="11">'subitem 9'!$A$1:$D$94</definedName>
    <definedName name="Arial" localSheetId="0">#REF!</definedName>
    <definedName name="Arial">#REF!</definedName>
    <definedName name="ARM01_02" localSheetId="0">#REF!</definedName>
    <definedName name="ARM01_02">#REF!</definedName>
    <definedName name="ARM1_COMP" localSheetId="0">#REF!</definedName>
    <definedName name="ARM1_COMP">#REF!</definedName>
    <definedName name="ARM2_COMP" localSheetId="0">#REF!</definedName>
    <definedName name="ARM2_COMP">#REF!</definedName>
    <definedName name="bdi" localSheetId="0">#REF!</definedName>
    <definedName name="bdi">#REF!</definedName>
    <definedName name="capt01" localSheetId="0">#REF!</definedName>
    <definedName name="capt01">#REF!</definedName>
    <definedName name="carros" localSheetId="0">#REF!</definedName>
    <definedName name="carros">#REF!</definedName>
    <definedName name="catmat" localSheetId="0">#REF!</definedName>
    <definedName name="catmat">#REF!</definedName>
    <definedName name="cob01_" localSheetId="0">#REF!</definedName>
    <definedName name="cob01_">#REF!</definedName>
    <definedName name="cob02_" localSheetId="0">#REF!</definedName>
    <definedName name="cob02_">#REF!</definedName>
    <definedName name="COB03_" localSheetId="0">#REF!</definedName>
    <definedName name="COB03_">#REF!</definedName>
    <definedName name="COB04_" localSheetId="0">#REF!</definedName>
    <definedName name="COB04_">#REF!</definedName>
    <definedName name="COB05_" localSheetId="0">#REF!</definedName>
    <definedName name="COB05_">#REF!</definedName>
    <definedName name="COB06_" localSheetId="0">#REF!</definedName>
    <definedName name="COB06_">#REF!</definedName>
    <definedName name="COB07_" localSheetId="0">#REF!</definedName>
    <definedName name="COB07_">#REF!</definedName>
    <definedName name="COB08_" localSheetId="0">#REF!</definedName>
    <definedName name="COB08_">#REF!</definedName>
    <definedName name="COB09_" localSheetId="0">#REF!</definedName>
    <definedName name="COB09_">#REF!</definedName>
    <definedName name="COB09_C" localSheetId="0">#REF!</definedName>
    <definedName name="COB09_C">#REF!</definedName>
    <definedName name="CPT01_" localSheetId="0">#REF!</definedName>
    <definedName name="CPT01_">#REF!</definedName>
    <definedName name="CPT01_COMP" localSheetId="0">#REF!</definedName>
    <definedName name="CPT01_COMP">#REF!</definedName>
    <definedName name="CT01_" localSheetId="0">#REF!</definedName>
    <definedName name="CT01_">#REF!</definedName>
    <definedName name="ct01__" localSheetId="0">#REF!</definedName>
    <definedName name="ct01__">#REF!</definedName>
    <definedName name="CT01_COMP" localSheetId="0">#REF!</definedName>
    <definedName name="CT01_COMP">#REF!</definedName>
    <definedName name="CT02_" localSheetId="0">#REF!</definedName>
    <definedName name="CT02_">#REF!</definedName>
    <definedName name="CT02__" localSheetId="0">#REF!</definedName>
    <definedName name="CT02__">#REF!</definedName>
    <definedName name="CT02_COMP" localSheetId="0">#REF!</definedName>
    <definedName name="CT02_COMP">#REF!</definedName>
    <definedName name="custodireto" localSheetId="0">#REF!</definedName>
    <definedName name="custodireto">#REF!</definedName>
    <definedName name="custototal" localSheetId="0">#REF!</definedName>
    <definedName name="custototal">#REF!</definedName>
    <definedName name="discriminacao" localSheetId="0">#REF!</definedName>
    <definedName name="discriminacao">#REF!</definedName>
    <definedName name="DIV01_" localSheetId="0">#REF!</definedName>
    <definedName name="DIV01_">#REF!</definedName>
    <definedName name="DIV02_" localSheetId="0">#REF!</definedName>
    <definedName name="DIV02_">#REF!</definedName>
    <definedName name="DIV03_" localSheetId="0">#REF!</definedName>
    <definedName name="DIV03_">#REF!</definedName>
    <definedName name="DIV04_" localSheetId="0">#REF!</definedName>
    <definedName name="DIV04_">#REF!</definedName>
    <definedName name="DIV05_" localSheetId="0">#REF!</definedName>
    <definedName name="DIV05_">#REF!</definedName>
    <definedName name="DIV05__" localSheetId="0">#REF!</definedName>
    <definedName name="DIV05__">#REF!</definedName>
    <definedName name="DIV06_" localSheetId="0">#REF!</definedName>
    <definedName name="DIV06_">#REF!</definedName>
    <definedName name="DIV06__" localSheetId="0">#REF!</definedName>
    <definedName name="DIV06__">#REF!</definedName>
    <definedName name="DIV07_" localSheetId="0">#REF!</definedName>
    <definedName name="DIV07_">#REF!</definedName>
    <definedName name="DIV07__" localSheetId="0">#REF!</definedName>
    <definedName name="DIV07__">#REF!</definedName>
    <definedName name="DIV08_" localSheetId="0">#REF!</definedName>
    <definedName name="DIV08_">#REF!</definedName>
    <definedName name="DIV08__" localSheetId="0">#REF!</definedName>
    <definedName name="DIV08__">#REF!</definedName>
    <definedName name="DIV09_" localSheetId="0">#REF!</definedName>
    <definedName name="DIV09_">#REF!</definedName>
    <definedName name="div09__" localSheetId="0">#REF!</definedName>
    <definedName name="div09__">#REF!</definedName>
    <definedName name="DIV10_" localSheetId="0">#REF!</definedName>
    <definedName name="DIV10_">#REF!</definedName>
    <definedName name="div10__" localSheetId="0">#REF!</definedName>
    <definedName name="div10__">#REF!</definedName>
    <definedName name="DIV10_C" localSheetId="0">#REF!</definedName>
    <definedName name="DIV10_C">#REF!</definedName>
    <definedName name="DIV11_" localSheetId="0">#REF!</definedName>
    <definedName name="DIV11_">#REF!</definedName>
    <definedName name="DIV12_" localSheetId="0">#REF!</definedName>
    <definedName name="DIV12_">#REF!</definedName>
    <definedName name="DIV13_" localSheetId="0">#REF!</definedName>
    <definedName name="DIV13_">#REF!</definedName>
    <definedName name="DVM10_COMP" localSheetId="0">#REF!</definedName>
    <definedName name="DVM10_COMP">#REF!</definedName>
    <definedName name="encargos" localSheetId="0">#REF!</definedName>
    <definedName name="encargos">#REF!</definedName>
    <definedName name="ESC01_" localSheetId="0">#REF!</definedName>
    <definedName name="ESC01_">#REF!</definedName>
    <definedName name="ESC02_" localSheetId="0">#REF!</definedName>
    <definedName name="ESC02_">#REF!</definedName>
    <definedName name="ESC03_" localSheetId="0">#REF!</definedName>
    <definedName name="ESC03_">#REF!</definedName>
    <definedName name="ESP">OFFSET([1]Composições!$F$7,0,0,COUNTA([1]Composições!$F:$F),1)</definedName>
    <definedName name="EST01_" localSheetId="0">#REF!</definedName>
    <definedName name="EST01_">#REF!</definedName>
    <definedName name="EST02_" localSheetId="0">#REF!</definedName>
    <definedName name="EST02_">#REF!</definedName>
    <definedName name="EST02_C" localSheetId="0">#REF!</definedName>
    <definedName name="EST02_C">#REF!</definedName>
    <definedName name="EST02_COMP" localSheetId="0">#REF!</definedName>
    <definedName name="EST02_COMP">#REF!</definedName>
    <definedName name="EST03_" localSheetId="0">#REF!</definedName>
    <definedName name="EST03_">#REF!</definedName>
    <definedName name="EST04_" localSheetId="0">#REF!</definedName>
    <definedName name="EST04_">#REF!</definedName>
    <definedName name="EST05_" localSheetId="0">#REF!</definedName>
    <definedName name="EST05_">#REF!</definedName>
    <definedName name="execucao" localSheetId="0">#REF!</definedName>
    <definedName name="execucao">#REF!</definedName>
    <definedName name="fonte_cod" localSheetId="0">#REF!</definedName>
    <definedName name="fonte_cod">#REF!</definedName>
    <definedName name="FR01_" localSheetId="0">#REF!</definedName>
    <definedName name="FR01_">#REF!</definedName>
    <definedName name="FR02_" localSheetId="0">#REF!</definedName>
    <definedName name="FR02_">#REF!</definedName>
    <definedName name="FR03_" localSheetId="0">#REF!</definedName>
    <definedName name="FR03_">#REF!</definedName>
    <definedName name="FR04_" localSheetId="0">#REF!</definedName>
    <definedName name="FR04_">#REF!</definedName>
    <definedName name="FR05_" localSheetId="0">#REF!</definedName>
    <definedName name="FR05_">#REF!</definedName>
    <definedName name="FR06_" localSheetId="0">#REF!</definedName>
    <definedName name="FR06_">#REF!</definedName>
    <definedName name="IMP01_" localSheetId="0">#REF!</definedName>
    <definedName name="IMP01_">#REF!</definedName>
    <definedName name="IMP01__" localSheetId="0">#REF!</definedName>
    <definedName name="IMP01__">#REF!</definedName>
    <definedName name="IMP02_" localSheetId="0">#REF!</definedName>
    <definedName name="IMP02_">#REF!</definedName>
    <definedName name="IMP03_" localSheetId="0">#REF!</definedName>
    <definedName name="IMP03_">#REF!</definedName>
    <definedName name="IMP03_COMP" localSheetId="0">#REF!</definedName>
    <definedName name="IMP03_COMP">#REF!</definedName>
    <definedName name="item" localSheetId="0">#REF!</definedName>
    <definedName name="item">#REF!</definedName>
    <definedName name="LP01_" localSheetId="0">#REF!</definedName>
    <definedName name="LP01_">#REF!</definedName>
    <definedName name="MG01_" localSheetId="0">#REF!</definedName>
    <definedName name="MG01_">#REF!</definedName>
    <definedName name="mg01__" localSheetId="0">#REF!</definedName>
    <definedName name="mg01__">#REF!</definedName>
    <definedName name="MG01_C" localSheetId="0">#REF!</definedName>
    <definedName name="MG01_C">#REF!</definedName>
    <definedName name="MG02_" localSheetId="0">#REF!</definedName>
    <definedName name="MG02_">#REF!</definedName>
    <definedName name="mg02__" localSheetId="0">#REF!</definedName>
    <definedName name="mg02__">#REF!</definedName>
    <definedName name="MG03_" localSheetId="0">#REF!</definedName>
    <definedName name="MG03_">#REF!</definedName>
    <definedName name="mg03__" localSheetId="0">#REF!</definedName>
    <definedName name="mg03__">#REF!</definedName>
    <definedName name="MG03_C" localSheetId="0">#REF!</definedName>
    <definedName name="MG03_C">#REF!</definedName>
    <definedName name="MG04_" localSheetId="0">#REF!</definedName>
    <definedName name="MG04_">#REF!</definedName>
    <definedName name="mg04__" localSheetId="0">#REF!</definedName>
    <definedName name="mg04__">#REF!</definedName>
    <definedName name="MG05_" localSheetId="0">#REF!</definedName>
    <definedName name="MG05_">#REF!</definedName>
    <definedName name="mg05__" localSheetId="0">#REF!</definedName>
    <definedName name="mg05__">#REF!</definedName>
    <definedName name="MG06_" localSheetId="0">#REF!</definedName>
    <definedName name="MG06_">#REF!</definedName>
    <definedName name="mg06__" localSheetId="0">#REF!</definedName>
    <definedName name="mg06__">#REF!</definedName>
    <definedName name="MG07_" localSheetId="0">#REF!</definedName>
    <definedName name="MG07_">#REF!</definedName>
    <definedName name="mg07__" localSheetId="0">#REF!</definedName>
    <definedName name="mg07__">#REF!</definedName>
    <definedName name="PER01_" localSheetId="0">#REF!</definedName>
    <definedName name="PER01_">#REF!</definedName>
    <definedName name="PER02_" localSheetId="0">#REF!</definedName>
    <definedName name="PER02_">#REF!</definedName>
    <definedName name="PER03_" localSheetId="0">#REF!</definedName>
    <definedName name="PER03_">#REF!</definedName>
    <definedName name="PER04_" localSheetId="0">#REF!</definedName>
    <definedName name="PER04_">#REF!</definedName>
    <definedName name="PL01_" localSheetId="0">#REF!</definedName>
    <definedName name="PL01_">#REF!</definedName>
    <definedName name="pl01__" localSheetId="0">#REF!</definedName>
    <definedName name="pl01__">#REF!</definedName>
    <definedName name="PN01_" localSheetId="0">#REF!</definedName>
    <definedName name="PN01_">#REF!</definedName>
    <definedName name="PN02_" localSheetId="0">#REF!</definedName>
    <definedName name="PN02_">#REF!</definedName>
    <definedName name="PN03_" localSheetId="0">#REF!</definedName>
    <definedName name="PN03_">#REF!</definedName>
    <definedName name="PN04_" localSheetId="0">#REF!</definedName>
    <definedName name="PN04_">#REF!</definedName>
    <definedName name="PN05_" localSheetId="0">#REF!</definedName>
    <definedName name="PN05_">#REF!</definedName>
    <definedName name="PN06_" localSheetId="0">#REF!</definedName>
    <definedName name="PN06_">#REF!</definedName>
    <definedName name="PN07_" localSheetId="0">#REF!</definedName>
    <definedName name="PN07_">#REF!</definedName>
    <definedName name="PN08_" localSheetId="0">#REF!</definedName>
    <definedName name="PN08_">#REF!</definedName>
    <definedName name="PN09_" localSheetId="0">#REF!</definedName>
    <definedName name="PN09_">#REF!</definedName>
    <definedName name="PP01_" localSheetId="0">#REF!</definedName>
    <definedName name="PP01_">#REF!</definedName>
    <definedName name="PP01_03" localSheetId="0">#REF!</definedName>
    <definedName name="PP01_03">#REF!</definedName>
    <definedName name="PP01_COMP" localSheetId="0">#REF!</definedName>
    <definedName name="PP01_COMP">#REF!</definedName>
    <definedName name="PP02_COMP" localSheetId="0">#REF!</definedName>
    <definedName name="PP02_COMP">#REF!</definedName>
    <definedName name="PP03_c" localSheetId="0">#REF!</definedName>
    <definedName name="PP03_c">#REF!</definedName>
    <definedName name="PP03_COMP" localSheetId="0">#REF!</definedName>
    <definedName name="PP03_COMP">#REF!</definedName>
    <definedName name="PP04_" localSheetId="0">#REF!</definedName>
    <definedName name="PP04_">#REF!</definedName>
    <definedName name="PP04_C" localSheetId="0">#REF!</definedName>
    <definedName name="PP04_C">#REF!</definedName>
    <definedName name="PP04_COMP" localSheetId="0">#REF!</definedName>
    <definedName name="PP04_COMP">#REF!</definedName>
    <definedName name="PP05_" localSheetId="0">#REF!</definedName>
    <definedName name="PP05_">#REF!</definedName>
    <definedName name="PP05_C" localSheetId="0">#REF!</definedName>
    <definedName name="PP05_C">#REF!</definedName>
    <definedName name="PP05_COMP" localSheetId="0">#REF!</definedName>
    <definedName name="PP05_COMP">#REF!</definedName>
    <definedName name="PP06_" localSheetId="0">#REF!</definedName>
    <definedName name="PP06_">#REF!</definedName>
    <definedName name="pp06__" localSheetId="0">#REF!</definedName>
    <definedName name="pp06__">#REF!</definedName>
    <definedName name="PP06_C" localSheetId="0">#REF!</definedName>
    <definedName name="PP06_C">#REF!</definedName>
    <definedName name="PP06_COMP" localSheetId="0">#REF!</definedName>
    <definedName name="PP06_COMP">#REF!</definedName>
    <definedName name="PP07_" localSheetId="0">#REF!</definedName>
    <definedName name="PP07_">#REF!</definedName>
    <definedName name="pp07__" localSheetId="0">#REF!</definedName>
    <definedName name="pp07__">#REF!</definedName>
    <definedName name="PP07_C" localSheetId="0">#REF!</definedName>
    <definedName name="PP07_C">#REF!</definedName>
    <definedName name="PP07_COMP" localSheetId="0">#REF!</definedName>
    <definedName name="PP07_COMP">#REF!</definedName>
    <definedName name="PP08_" localSheetId="0">#REF!</definedName>
    <definedName name="PP08_">#REF!</definedName>
    <definedName name="pp08__" localSheetId="0">#REF!</definedName>
    <definedName name="pp08__">#REF!</definedName>
    <definedName name="PP08_C" localSheetId="0">#REF!</definedName>
    <definedName name="PP08_C">#REF!</definedName>
    <definedName name="PP08_COMP" localSheetId="0">#REF!</definedName>
    <definedName name="PP08_COMP">#REF!</definedName>
    <definedName name="PP09_" localSheetId="0">#REF!</definedName>
    <definedName name="PP09_">#REF!</definedName>
    <definedName name="pp09__" localSheetId="0">#REF!</definedName>
    <definedName name="pp09__">#REF!</definedName>
    <definedName name="PP09_C" localSheetId="0">#REF!</definedName>
    <definedName name="PP09_C">#REF!</definedName>
    <definedName name="PP09_COMP" localSheetId="0">#REF!</definedName>
    <definedName name="PP09_COMP">#REF!</definedName>
    <definedName name="PP10_" localSheetId="0">#REF!</definedName>
    <definedName name="PP10_">#REF!</definedName>
    <definedName name="pp10__" localSheetId="0">#REF!</definedName>
    <definedName name="pp10__">#REF!</definedName>
    <definedName name="PP10_C" localSheetId="0">#REF!</definedName>
    <definedName name="PP10_C">#REF!</definedName>
    <definedName name="PP10_COMP" localSheetId="0">#REF!</definedName>
    <definedName name="PP10_COMP">#REF!</definedName>
    <definedName name="PP11_" localSheetId="0">#REF!</definedName>
    <definedName name="PP11_">#REF!</definedName>
    <definedName name="pp11__" localSheetId="0">#REF!</definedName>
    <definedName name="pp11__">#REF!</definedName>
    <definedName name="PP11_C" localSheetId="0">#REF!</definedName>
    <definedName name="PP11_C">#REF!</definedName>
    <definedName name="PP11_COMP" localSheetId="0">#REF!</definedName>
    <definedName name="PP11_COMP">#REF!</definedName>
    <definedName name="PP12_" localSheetId="0">#REF!</definedName>
    <definedName name="PP12_">#REF!</definedName>
    <definedName name="pp12__" localSheetId="0">#REF!</definedName>
    <definedName name="pp12__">#REF!</definedName>
    <definedName name="PP12_C" localSheetId="0">#REF!</definedName>
    <definedName name="PP12_C">#REF!</definedName>
    <definedName name="PP12_COMP" localSheetId="0">#REF!</definedName>
    <definedName name="PP12_COMP">#REF!</definedName>
    <definedName name="PP13_" localSheetId="0">#REF!</definedName>
    <definedName name="PP13_">#REF!</definedName>
    <definedName name="pp13__" localSheetId="0">#REF!</definedName>
    <definedName name="pp13__">#REF!</definedName>
    <definedName name="PP13_C" localSheetId="0">#REF!</definedName>
    <definedName name="PP13_C">#REF!</definedName>
    <definedName name="PP13_COMP" localSheetId="0">#REF!</definedName>
    <definedName name="PP13_COMP">#REF!</definedName>
    <definedName name="PP14_" localSheetId="0">#REF!</definedName>
    <definedName name="PP14_">#REF!</definedName>
    <definedName name="pp14__" localSheetId="0">#REF!</definedName>
    <definedName name="pp14__">#REF!</definedName>
    <definedName name="PP14_C" localSheetId="0">#REF!</definedName>
    <definedName name="PP14_C">#REF!</definedName>
    <definedName name="PP14_COMP" localSheetId="0">#REF!</definedName>
    <definedName name="PP14_COMP">#REF!</definedName>
    <definedName name="PP15_" localSheetId="0">#REF!</definedName>
    <definedName name="PP15_">#REF!</definedName>
    <definedName name="pp15__" localSheetId="0">#REF!</definedName>
    <definedName name="pp15__">#REF!</definedName>
    <definedName name="PP15_C" localSheetId="0">#REF!</definedName>
    <definedName name="PP15_C">#REF!</definedName>
    <definedName name="PP15_COMP" localSheetId="0">#REF!</definedName>
    <definedName name="PP15_COMP">#REF!</definedName>
    <definedName name="PP16_" localSheetId="0">#REF!</definedName>
    <definedName name="PP16_">#REF!</definedName>
    <definedName name="pp16__" localSheetId="0">#REF!</definedName>
    <definedName name="pp16__">#REF!</definedName>
    <definedName name="PP16_C" localSheetId="0">#REF!</definedName>
    <definedName name="PP16_C">#REF!</definedName>
    <definedName name="PP16_COMP" localSheetId="0">#REF!</definedName>
    <definedName name="PP16_COMP">#REF!</definedName>
    <definedName name="PP17_" localSheetId="0">#REF!</definedName>
    <definedName name="PP17_">#REF!</definedName>
    <definedName name="pp17__" localSheetId="0">#REF!</definedName>
    <definedName name="pp17__">#REF!</definedName>
    <definedName name="PP17_C" localSheetId="0">#REF!</definedName>
    <definedName name="PP17_C">#REF!</definedName>
    <definedName name="PP17_COMP" localSheetId="0">#REF!</definedName>
    <definedName name="PP17_COMP">#REF!</definedName>
    <definedName name="PP18_" localSheetId="0">#REF!</definedName>
    <definedName name="PP18_">#REF!</definedName>
    <definedName name="pp18__" localSheetId="0">#REF!</definedName>
    <definedName name="pp18__">#REF!</definedName>
    <definedName name="PP18_C" localSheetId="0">#REF!</definedName>
    <definedName name="PP18_C">#REF!</definedName>
    <definedName name="PP18_COMP" localSheetId="0">#REF!</definedName>
    <definedName name="PP18_COMP">#REF!</definedName>
    <definedName name="PP19_" localSheetId="0">#REF!</definedName>
    <definedName name="PP19_">#REF!</definedName>
    <definedName name="PP19_C" localSheetId="0">#REF!</definedName>
    <definedName name="PP19_C">#REF!</definedName>
    <definedName name="PP20_" localSheetId="0">#REF!</definedName>
    <definedName name="PP20_">#REF!</definedName>
    <definedName name="PP20_C" localSheetId="0">#REF!</definedName>
    <definedName name="PP20_C">#REF!</definedName>
    <definedName name="PP21_" localSheetId="0">#REF!</definedName>
    <definedName name="PP21_">#REF!</definedName>
    <definedName name="PP21_C" localSheetId="0">#REF!</definedName>
    <definedName name="PP21_C">#REF!</definedName>
    <definedName name="PP22_" localSheetId="0">#REF!</definedName>
    <definedName name="PP22_">#REF!</definedName>
    <definedName name="PP22_C" localSheetId="0">#REF!</definedName>
    <definedName name="PP22_C">#REF!</definedName>
    <definedName name="PP23_" localSheetId="0">#REF!</definedName>
    <definedName name="PP23_">#REF!</definedName>
    <definedName name="PP23_C" localSheetId="0">#REF!</definedName>
    <definedName name="PP23_C">#REF!</definedName>
    <definedName name="PP24_" localSheetId="0">#REF!</definedName>
    <definedName name="PP24_">#REF!</definedName>
    <definedName name="PP24_C" localSheetId="0">#REF!</definedName>
    <definedName name="PP24_C">#REF!</definedName>
    <definedName name="precounitariobdi" localSheetId="0">#REF!</definedName>
    <definedName name="precounitariobdi">#REF!</definedName>
    <definedName name="Print_Area" localSheetId="3">'subitem 1'!#REF!</definedName>
    <definedName name="Print_Area" localSheetId="12">'subitem 10'!$A$1:$D$95</definedName>
    <definedName name="Print_Area" localSheetId="13">'subitem 11'!$A$1:$D$95</definedName>
    <definedName name="Print_Area" localSheetId="14">'subitem 12'!$A$1:$D$95</definedName>
    <definedName name="Print_Area" localSheetId="15">'subitem 13'!$A$1:$D$95</definedName>
    <definedName name="Print_Area" localSheetId="16">'subitem 14'!$A$1:$D$95</definedName>
    <definedName name="Print_Area" localSheetId="17">'subitem 15'!$A$1:$D$95</definedName>
    <definedName name="Print_Area" localSheetId="18">'subitem 16'!$A$1:$D$95</definedName>
    <definedName name="Print_Area" localSheetId="19">'subitem 17'!$A$1:$D$95</definedName>
    <definedName name="Print_Area" localSheetId="20">'subitem 18'!$A$1:$D$95</definedName>
    <definedName name="Print_Area" localSheetId="21">'subitem 19'!$A$1:$D$95</definedName>
    <definedName name="Print_Area" localSheetId="4">'subitem 2'!#REF!</definedName>
    <definedName name="Print_Area" localSheetId="22">'subitem 20'!$A$1:$D$95</definedName>
    <definedName name="Print_Area" localSheetId="23">'subitem 21'!$A$1:$D$95</definedName>
    <definedName name="Print_Area" localSheetId="24">'subitem 22'!$A$1:$D$95</definedName>
    <definedName name="Print_Area" localSheetId="25">'subitem 23'!$A$1:$D$95</definedName>
    <definedName name="Print_Area" localSheetId="26">'subitem 24'!$A$1:$D$95</definedName>
    <definedName name="Print_Area" localSheetId="27">'subitem 25'!$A$1:$D$95</definedName>
    <definedName name="Print_Area" localSheetId="28">'subitem 26'!$A$1:$D$95</definedName>
    <definedName name="Print_Area" localSheetId="29">'subitem 27'!$A$1:$D$95</definedName>
    <definedName name="Print_Area" localSheetId="5">'subitem 3'!$A$1:$D$95</definedName>
    <definedName name="Print_Area" localSheetId="6">'subitem 4'!$A$1:$D$95</definedName>
    <definedName name="Print_Area" localSheetId="7">'subitem 5'!$A$1:$D$95</definedName>
    <definedName name="Print_Area" localSheetId="8">'subitem 6'!$A$1:$D$95</definedName>
    <definedName name="Print_Area" localSheetId="9">'subitem 7'!$A$1:$D$95</definedName>
    <definedName name="Print_Area" localSheetId="10">'subitem 8'!$A$1:$D$95</definedName>
    <definedName name="Print_Area" localSheetId="11">'subitem 9'!$A$1:$D$95</definedName>
    <definedName name="PRP01_" localSheetId="0">#REF!</definedName>
    <definedName name="PRP01_">#REF!</definedName>
    <definedName name="PRP02_" localSheetId="0">#REF!</definedName>
    <definedName name="PRP02_">#REF!</definedName>
    <definedName name="PRP03_" localSheetId="0">#REF!</definedName>
    <definedName name="PRP03_">#REF!</definedName>
    <definedName name="PRP04_" localSheetId="0">#REF!</definedName>
    <definedName name="PRP04_">#REF!</definedName>
    <definedName name="PRP04_C" localSheetId="0">#REF!</definedName>
    <definedName name="PRP04_C">#REF!</definedName>
    <definedName name="PRP04_COMP" localSheetId="0">#REF!</definedName>
    <definedName name="PRP04_COMP">#REF!</definedName>
    <definedName name="PRP05_" localSheetId="0">#REF!</definedName>
    <definedName name="PRP05_">#REF!</definedName>
    <definedName name="PRP05_C" localSheetId="0">#REF!</definedName>
    <definedName name="PRP05_C">#REF!</definedName>
    <definedName name="PRP05_COMP" localSheetId="0">#REF!</definedName>
    <definedName name="PRP05_COMP">#REF!</definedName>
    <definedName name="PRP06_" localSheetId="0">#REF!</definedName>
    <definedName name="PRP06_">#REF!</definedName>
    <definedName name="PRP06__" localSheetId="0">#REF!</definedName>
    <definedName name="PRP06__">#REF!</definedName>
    <definedName name="PRP07_" localSheetId="0">#REF!</definedName>
    <definedName name="PRP07_">#REF!</definedName>
    <definedName name="PRP08_" localSheetId="0">#REF!</definedName>
    <definedName name="PRP08_">#REF!</definedName>
    <definedName name="PRP08_C" localSheetId="0">#REF!</definedName>
    <definedName name="PRP08_C">#REF!</definedName>
    <definedName name="PRP08_COMP" localSheetId="0">#REF!</definedName>
    <definedName name="PRP08_COMP">#REF!</definedName>
    <definedName name="PRP09_" localSheetId="0">#REF!</definedName>
    <definedName name="PRP09_">#REF!</definedName>
    <definedName name="PRP09_C" localSheetId="0">#REF!</definedName>
    <definedName name="PRP09_C">#REF!</definedName>
    <definedName name="PRP10_" localSheetId="0">#REF!</definedName>
    <definedName name="PRP10_">#REF!</definedName>
    <definedName name="PRP11_" localSheetId="0">#REF!</definedName>
    <definedName name="PRP11_">#REF!</definedName>
    <definedName name="PRP11_C" localSheetId="0">#REF!</definedName>
    <definedName name="PRP11_C">#REF!</definedName>
    <definedName name="PRP12_" localSheetId="0">#REF!</definedName>
    <definedName name="PRP12_">#REF!</definedName>
    <definedName name="PRP12_C" localSheetId="0">#REF!</definedName>
    <definedName name="PRP12_C">#REF!</definedName>
    <definedName name="PRP13_" localSheetId="0">#REF!</definedName>
    <definedName name="PRP13_">#REF!</definedName>
    <definedName name="PRP13_C" localSheetId="0">#REF!</definedName>
    <definedName name="PRP13_C">#REF!</definedName>
    <definedName name="PRP14_" localSheetId="0">#REF!</definedName>
    <definedName name="PRP14_">#REF!</definedName>
    <definedName name="PRP15_" localSheetId="0">#REF!</definedName>
    <definedName name="PRP15_">#REF!</definedName>
    <definedName name="PRP15_C" localSheetId="0">#REF!</definedName>
    <definedName name="PRP15_C">#REF!</definedName>
    <definedName name="PT01_" localSheetId="0">#REF!</definedName>
    <definedName name="PT01_">#REF!</definedName>
    <definedName name="PT01_C" localSheetId="0">#REF!</definedName>
    <definedName name="PT01_C">#REF!</definedName>
    <definedName name="PT02_" localSheetId="0">#REF!</definedName>
    <definedName name="PT02_">#REF!</definedName>
    <definedName name="pt02__" localSheetId="0">#REF!</definedName>
    <definedName name="pt02__">#REF!</definedName>
    <definedName name="PT03_" localSheetId="0">#REF!</definedName>
    <definedName name="PT03_">#REF!</definedName>
    <definedName name="PT03_04" localSheetId="0">#REF!</definedName>
    <definedName name="PT03_04">#REF!</definedName>
    <definedName name="PT04_C" localSheetId="0">#REF!</definedName>
    <definedName name="PT04_C">#REF!</definedName>
    <definedName name="PT04_COMP" localSheetId="0">#REF!</definedName>
    <definedName name="PT04_COMP">#REF!</definedName>
    <definedName name="punitario" localSheetId="0">#REF!</definedName>
    <definedName name="punitario">#REF!</definedName>
    <definedName name="quant" localSheetId="0">#REF!</definedName>
    <definedName name="quant">#REF!</definedName>
    <definedName name="RA01_" localSheetId="0">#REF!</definedName>
    <definedName name="RA01_">#REF!</definedName>
    <definedName name="RA01_02" localSheetId="0">#REF!</definedName>
    <definedName name="RA01_02">#REF!</definedName>
    <definedName name="RA03_" localSheetId="0">#REF!</definedName>
    <definedName name="RA03_">#REF!</definedName>
    <definedName name="ra03__" localSheetId="0">#REF!</definedName>
    <definedName name="ra03__">#REF!</definedName>
    <definedName name="RA04_" localSheetId="0">#REF!</definedName>
    <definedName name="RA04_">#REF!</definedName>
    <definedName name="ra04__" localSheetId="0">#REF!</definedName>
    <definedName name="ra04__">#REF!</definedName>
    <definedName name="RA05_" localSheetId="0">#REF!</definedName>
    <definedName name="RA05_">#REF!</definedName>
    <definedName name="ra05__" localSheetId="0">#REF!</definedName>
    <definedName name="ra05__">#REF!</definedName>
    <definedName name="RV01_" localSheetId="0">#REF!</definedName>
    <definedName name="RV01_">#REF!</definedName>
    <definedName name="RV02_" localSheetId="0">#REF!</definedName>
    <definedName name="RV02_">#REF!</definedName>
    <definedName name="RV02_03" localSheetId="0">#REF!</definedName>
    <definedName name="RV02_03">#REF!</definedName>
    <definedName name="RV03_" localSheetId="0">#REF!</definedName>
    <definedName name="RV03_">#REF!</definedName>
    <definedName name="RV04_" localSheetId="0">#REF!</definedName>
    <definedName name="RV04_">#REF!</definedName>
    <definedName name="RV04_C" localSheetId="0">#REF!</definedName>
    <definedName name="RV04_C">#REF!</definedName>
    <definedName name="RV04_COMP" localSheetId="0">#REF!</definedName>
    <definedName name="RV04_COMP">#REF!</definedName>
    <definedName name="RV05_" localSheetId="0">#REF!</definedName>
    <definedName name="RV05_">#REF!</definedName>
    <definedName name="RV06_" localSheetId="0">#REF!</definedName>
    <definedName name="RV06_">#REF!</definedName>
    <definedName name="RV07_" localSheetId="0">#REF!</definedName>
    <definedName name="RV07_">#REF!</definedName>
    <definedName name="RV08_" localSheetId="0">#REF!</definedName>
    <definedName name="RV08_">#REF!</definedName>
    <definedName name="SAC01.1_C" localSheetId="0">#REF!</definedName>
    <definedName name="SAC01.1_C">#REF!</definedName>
    <definedName name="SAC01.2_C" localSheetId="0">#REF!</definedName>
    <definedName name="SAC01.2_C">#REF!</definedName>
    <definedName name="SAC01_" localSheetId="0">#REF!</definedName>
    <definedName name="SAC01_">#REF!</definedName>
    <definedName name="SAC02.1_C" localSheetId="0">#REF!</definedName>
    <definedName name="SAC02.1_C">#REF!</definedName>
    <definedName name="SAC02.10_C" localSheetId="0">#REF!</definedName>
    <definedName name="SAC02.10_C">#REF!</definedName>
    <definedName name="SAC02.11_C" localSheetId="0">#REF!</definedName>
    <definedName name="SAC02.11_C">#REF!</definedName>
    <definedName name="SAC02.2_C" localSheetId="0">#REF!</definedName>
    <definedName name="SAC02.2_C">#REF!</definedName>
    <definedName name="SAC02.3_C" localSheetId="0">#REF!</definedName>
    <definedName name="SAC02.3_C">#REF!</definedName>
    <definedName name="SAC02.7_C" localSheetId="0">#REF!</definedName>
    <definedName name="SAC02.7_C">#REF!</definedName>
    <definedName name="SAC02.8_C" localSheetId="0">#REF!</definedName>
    <definedName name="SAC02.8_C">#REF!</definedName>
    <definedName name="SAC02.9_C" localSheetId="0">#REF!</definedName>
    <definedName name="SAC02.9_C">#REF!</definedName>
    <definedName name="SAC02_" localSheetId="0">#REF!</definedName>
    <definedName name="SAC02_">#REF!</definedName>
    <definedName name="SAC03.1_C" localSheetId="0">#REF!</definedName>
    <definedName name="SAC03.1_C">#REF!</definedName>
    <definedName name="SAC03.2_C" localSheetId="0">#REF!</definedName>
    <definedName name="SAC03.2_C">#REF!</definedName>
    <definedName name="SAC03_" localSheetId="0">#REF!</definedName>
    <definedName name="SAC03_">#REF!</definedName>
    <definedName name="sac03__" localSheetId="0">#REF!</definedName>
    <definedName name="sac03__">#REF!</definedName>
    <definedName name="SAC04_" localSheetId="0">#REF!</definedName>
    <definedName name="SAC04_">#REF!</definedName>
    <definedName name="SAC05.1_C" localSheetId="0">#REF!</definedName>
    <definedName name="SAC05.1_C">#REF!</definedName>
    <definedName name="SAC05.2_C" localSheetId="0">#REF!</definedName>
    <definedName name="SAC05.2_C">#REF!</definedName>
    <definedName name="SAC05.3_C" localSheetId="0">#REF!</definedName>
    <definedName name="SAC05.3_C">#REF!</definedName>
    <definedName name="SAC05_" localSheetId="0">#REF!</definedName>
    <definedName name="SAC05_">#REF!</definedName>
    <definedName name="sac05__" localSheetId="0">#REF!</definedName>
    <definedName name="sac05__">#REF!</definedName>
    <definedName name="SAC06.1_C" localSheetId="0">#REF!</definedName>
    <definedName name="SAC06.1_C">#REF!</definedName>
    <definedName name="SAC06.2_C" localSheetId="0">#REF!</definedName>
    <definedName name="SAC06.2_C">#REF!</definedName>
    <definedName name="SAC06_" localSheetId="0">#REF!</definedName>
    <definedName name="SAC06_">#REF!</definedName>
    <definedName name="sac06__" localSheetId="0">#REF!</definedName>
    <definedName name="sac06__">#REF!</definedName>
    <definedName name="SAC07.1_C" localSheetId="0">#REF!</definedName>
    <definedName name="SAC07.1_C">#REF!</definedName>
    <definedName name="SAC07.2_C" localSheetId="0">#REF!</definedName>
    <definedName name="SAC07.2_C">#REF!</definedName>
    <definedName name="SAC07_" localSheetId="0">#REF!</definedName>
    <definedName name="SAC07_">#REF!</definedName>
    <definedName name="SAC07_08" localSheetId="0">#REF!</definedName>
    <definedName name="SAC07_08">#REF!</definedName>
    <definedName name="SAC08.1_C" localSheetId="0">#REF!</definedName>
    <definedName name="SAC08.1_C">#REF!</definedName>
    <definedName name="SAC08.2_C" localSheetId="0">#REF!</definedName>
    <definedName name="SAC08.2_C">#REF!</definedName>
    <definedName name="SAC08.3_C" localSheetId="0">#REF!</definedName>
    <definedName name="SAC08.3_C">#REF!</definedName>
    <definedName name="SAC08.4_C" localSheetId="0">#REF!</definedName>
    <definedName name="SAC08.4_C">#REF!</definedName>
    <definedName name="SAC09.1_C" localSheetId="0">#REF!</definedName>
    <definedName name="SAC09.1_C">#REF!</definedName>
    <definedName name="SAC09.2_C" localSheetId="0">#REF!</definedName>
    <definedName name="SAC09.2_C">#REF!</definedName>
    <definedName name="SAC09_" localSheetId="0">#REF!</definedName>
    <definedName name="SAC09_">#REF!</definedName>
    <definedName name="SAC10_" localSheetId="0">#REF!</definedName>
    <definedName name="SAC10_">#REF!</definedName>
    <definedName name="SAC11_" localSheetId="0">#REF!</definedName>
    <definedName name="SAC11_">#REF!</definedName>
    <definedName name="SAC12.6_C" localSheetId="0">#REF!</definedName>
    <definedName name="SAC12.6_C">#REF!</definedName>
    <definedName name="SAC12.6_COMP" localSheetId="0">#REF!</definedName>
    <definedName name="SAC12.6_COMP">#REF!</definedName>
    <definedName name="SAC12_" localSheetId="0">#REF!</definedName>
    <definedName name="SAC12_">#REF!</definedName>
    <definedName name="SAC13_" localSheetId="0">#REF!</definedName>
    <definedName name="SAC13_">#REF!</definedName>
    <definedName name="SAC14_" localSheetId="0">#REF!</definedName>
    <definedName name="SAC14_">#REF!</definedName>
    <definedName name="sac15_" localSheetId="0">#REF!</definedName>
    <definedName name="sac15_">#REF!</definedName>
    <definedName name="SE01_" localSheetId="0">#REF!</definedName>
    <definedName name="SE01_">#REF!</definedName>
    <definedName name="SE01_C" localSheetId="0">#REF!</definedName>
    <definedName name="SE01_C">#REF!</definedName>
    <definedName name="SE02_" localSheetId="0">#REF!</definedName>
    <definedName name="SE02_">#REF!</definedName>
    <definedName name="SE02_C" localSheetId="0">#REF!</definedName>
    <definedName name="SE02_C">#REF!</definedName>
    <definedName name="SE03_" localSheetId="0">#REF!</definedName>
    <definedName name="SE03_">#REF!</definedName>
    <definedName name="SE03_C" localSheetId="0">#REF!</definedName>
    <definedName name="SE03_C">#REF!</definedName>
    <definedName name="SE04_" localSheetId="0">#REF!</definedName>
    <definedName name="SE04_">#REF!</definedName>
    <definedName name="SE04_C" localSheetId="0">#REF!</definedName>
    <definedName name="SE04_C">#REF!</definedName>
    <definedName name="SE04_COMP" localSheetId="0">#REF!</definedName>
    <definedName name="SE04_COMP">#REF!</definedName>
    <definedName name="SE05_" localSheetId="0">#REF!</definedName>
    <definedName name="SE05_">#REF!</definedName>
    <definedName name="SE05_C" localSheetId="0">#REF!</definedName>
    <definedName name="SE05_C">#REF!</definedName>
    <definedName name="SE06_" localSheetId="0">#REF!</definedName>
    <definedName name="SE06_">#REF!</definedName>
    <definedName name="SE06_C" localSheetId="0">#REF!</definedName>
    <definedName name="SE06_C">#REF!</definedName>
    <definedName name="SE06_COMP" localSheetId="0">#REF!</definedName>
    <definedName name="SE06_COMP">#REF!</definedName>
    <definedName name="SE07_" localSheetId="0">#REF!</definedName>
    <definedName name="SE07_">#REF!</definedName>
    <definedName name="SE07_C" localSheetId="0">#REF!</definedName>
    <definedName name="SE07_C">#REF!</definedName>
    <definedName name="SE08_" localSheetId="0">#REF!</definedName>
    <definedName name="SE08_">#REF!</definedName>
    <definedName name="SE09_" localSheetId="0">#REF!</definedName>
    <definedName name="SE09_">#REF!</definedName>
    <definedName name="SE09_C" localSheetId="0">#REF!</definedName>
    <definedName name="SE09_C">#REF!</definedName>
    <definedName name="SE10_" localSheetId="0">#REF!</definedName>
    <definedName name="SE10_">#REF!</definedName>
    <definedName name="SE10_C" localSheetId="0">#REF!</definedName>
    <definedName name="SE10_C">#REF!</definedName>
    <definedName name="SE10_COMP" localSheetId="0">#REF!</definedName>
    <definedName name="SE10_COMP">#REF!</definedName>
    <definedName name="SE11_" localSheetId="0">#REF!</definedName>
    <definedName name="SE11_">#REF!</definedName>
    <definedName name="SE11_C" localSheetId="0">#REF!</definedName>
    <definedName name="SE11_C">#REF!</definedName>
    <definedName name="SE12_" localSheetId="0">#REF!</definedName>
    <definedName name="SE12_">#REF!</definedName>
    <definedName name="SE12__" localSheetId="0">#REF!</definedName>
    <definedName name="SE12__">#REF!</definedName>
    <definedName name="SE12_C" localSheetId="0">#REF!</definedName>
    <definedName name="SE12_C">#REF!</definedName>
    <definedName name="SE12_COMP" localSheetId="0">#REF!</definedName>
    <definedName name="SE12_COMP">#REF!</definedName>
    <definedName name="SE13_" localSheetId="0">#REF!</definedName>
    <definedName name="SE13_">#REF!</definedName>
    <definedName name="se13__" localSheetId="0">#REF!</definedName>
    <definedName name="se13__">#REF!</definedName>
    <definedName name="SE13_C" localSheetId="0">#REF!</definedName>
    <definedName name="SE13_C">#REF!</definedName>
    <definedName name="SE13_COMP" localSheetId="0">#REF!</definedName>
    <definedName name="SE13_COMP">#REF!</definedName>
    <definedName name="SE14_" localSheetId="0">#REF!</definedName>
    <definedName name="SE14_">#REF!</definedName>
    <definedName name="SE14_C" localSheetId="0">#REF!</definedName>
    <definedName name="SE14_C">#REF!</definedName>
    <definedName name="SE15_" localSheetId="0">#REF!</definedName>
    <definedName name="SE15_">#REF!</definedName>
    <definedName name="SE15_C" localSheetId="0">#REF!</definedName>
    <definedName name="SE15_C">#REF!</definedName>
    <definedName name="SE15_COMP" localSheetId="0">#REF!</definedName>
    <definedName name="SE15_COMP">#REF!</definedName>
    <definedName name="SE16_" localSheetId="0">#REF!</definedName>
    <definedName name="SE16_">#REF!</definedName>
    <definedName name="SE16_C" localSheetId="0">#REF!</definedName>
    <definedName name="SE16_C">#REF!</definedName>
    <definedName name="SE17_" localSheetId="0">#REF!</definedName>
    <definedName name="SE17_">#REF!</definedName>
    <definedName name="SE17__" localSheetId="0">#REF!</definedName>
    <definedName name="SE17__">#REF!</definedName>
    <definedName name="SE17_C" localSheetId="0">#REF!</definedName>
    <definedName name="SE17_C">#REF!</definedName>
    <definedName name="SE18_" localSheetId="0">#REF!</definedName>
    <definedName name="SE18_">#REF!</definedName>
    <definedName name="SE18__" localSheetId="0">#REF!</definedName>
    <definedName name="SE18__">#REF!</definedName>
    <definedName name="SE18_C" localSheetId="0">#REF!</definedName>
    <definedName name="SE18_C">#REF!</definedName>
    <definedName name="SE19_" localSheetId="0">#REF!</definedName>
    <definedName name="SE19_">#REF!</definedName>
    <definedName name="SE19__" localSheetId="0">#REF!</definedName>
    <definedName name="SE19__">#REF!</definedName>
    <definedName name="SE19_C" localSheetId="0">#REF!</definedName>
    <definedName name="SE19_C">#REF!</definedName>
    <definedName name="SE20_" localSheetId="0">#REF!</definedName>
    <definedName name="SE20_">#REF!</definedName>
    <definedName name="SE20__" localSheetId="0">#REF!</definedName>
    <definedName name="SE20__">#REF!</definedName>
    <definedName name="SE20_C" localSheetId="0">#REF!</definedName>
    <definedName name="SE20_C">#REF!</definedName>
    <definedName name="SE20_COMP" localSheetId="0">#REF!</definedName>
    <definedName name="SE20_COMP">#REF!</definedName>
    <definedName name="SE21_" localSheetId="0">#REF!</definedName>
    <definedName name="SE21_">#REF!</definedName>
    <definedName name="SE21__" localSheetId="0">#REF!</definedName>
    <definedName name="SE21__">#REF!</definedName>
    <definedName name="SE21_C" localSheetId="0">#REF!</definedName>
    <definedName name="SE21_C">#REF!</definedName>
    <definedName name="SE22_" localSheetId="0">#REF!</definedName>
    <definedName name="SE22_">#REF!</definedName>
    <definedName name="SE22__" localSheetId="0">#REF!</definedName>
    <definedName name="SE22__">#REF!</definedName>
    <definedName name="SE22_COMP" localSheetId="0">#REF!</definedName>
    <definedName name="SE22_COMP">#REF!</definedName>
    <definedName name="SE23_" localSheetId="0">#REF!</definedName>
    <definedName name="SE23_">#REF!</definedName>
    <definedName name="SE23__" localSheetId="0">#REF!</definedName>
    <definedName name="SE23__">#REF!</definedName>
    <definedName name="SE23_C" localSheetId="0">#REF!</definedName>
    <definedName name="SE23_C">#REF!</definedName>
    <definedName name="SE24_" localSheetId="0">#REF!</definedName>
    <definedName name="SE24_">#REF!</definedName>
    <definedName name="SE24_C" localSheetId="0">#REF!</definedName>
    <definedName name="SE24_C">#REF!</definedName>
    <definedName name="SE25_" localSheetId="0">#REF!</definedName>
    <definedName name="SE25_">#REF!</definedName>
    <definedName name="SE25_C" localSheetId="0">#REF!</definedName>
    <definedName name="SE25_C">#REF!</definedName>
    <definedName name="SE26_" localSheetId="0">#REF!</definedName>
    <definedName name="SE26_">#REF!</definedName>
    <definedName name="SE26_C" localSheetId="0">#REF!</definedName>
    <definedName name="SE26_C">#REF!</definedName>
    <definedName name="SE26_COMP" localSheetId="0">#REF!</definedName>
    <definedName name="SE26_COMP">#REF!</definedName>
    <definedName name="SE27_" localSheetId="0">#REF!</definedName>
    <definedName name="SE27_">#REF!</definedName>
    <definedName name="SE27_C" localSheetId="0">#REF!</definedName>
    <definedName name="SE27_C">#REF!</definedName>
    <definedName name="SE28_" localSheetId="0">#REF!</definedName>
    <definedName name="SE28_">#REF!</definedName>
    <definedName name="SE28_C" localSheetId="0">#REF!</definedName>
    <definedName name="SE28_C">#REF!</definedName>
    <definedName name="SE28_COMP" localSheetId="0">#REF!</definedName>
    <definedName name="SE28_COMP">#REF!</definedName>
    <definedName name="SE29_" localSheetId="0">#REF!</definedName>
    <definedName name="SE29_">#REF!</definedName>
    <definedName name="SE29_C" localSheetId="0">#REF!</definedName>
    <definedName name="SE29_C">#REF!</definedName>
    <definedName name="SE29_COMP" localSheetId="0">#REF!</definedName>
    <definedName name="SE29_COMP">#REF!</definedName>
    <definedName name="SE30_" localSheetId="0">#REF!</definedName>
    <definedName name="SE30_">#REF!</definedName>
    <definedName name="SE30_C" localSheetId="0">#REF!</definedName>
    <definedName name="SE30_C">#REF!</definedName>
    <definedName name="SE30_COMP" localSheetId="0">#REF!</definedName>
    <definedName name="SE30_COMP">#REF!</definedName>
    <definedName name="SE31_" localSheetId="0">#REF!</definedName>
    <definedName name="SE31_">#REF!</definedName>
    <definedName name="SE31_C" localSheetId="0">#REF!</definedName>
    <definedName name="SE31_C">#REF!</definedName>
    <definedName name="SE31_COMP" localSheetId="0">#REF!</definedName>
    <definedName name="SE31_COMP">#REF!</definedName>
    <definedName name="SE32_" localSheetId="0">#REF!</definedName>
    <definedName name="SE32_">#REF!</definedName>
    <definedName name="SE32_C" localSheetId="0">#REF!</definedName>
    <definedName name="SE32_C">#REF!</definedName>
    <definedName name="SE32_COMP" localSheetId="0">#REF!</definedName>
    <definedName name="SE32_COMP">#REF!</definedName>
    <definedName name="SE33_" localSheetId="0">#REF!</definedName>
    <definedName name="SE33_">#REF!</definedName>
    <definedName name="SE33_C" localSheetId="0">#REF!</definedName>
    <definedName name="SE33_C">#REF!</definedName>
    <definedName name="SE33_COMP" localSheetId="0">#REF!</definedName>
    <definedName name="SE33_COMP">#REF!</definedName>
    <definedName name="SE34_" localSheetId="0">#REF!</definedName>
    <definedName name="SE34_">#REF!</definedName>
    <definedName name="SE34__" localSheetId="0">#REF!</definedName>
    <definedName name="SE34__">#REF!</definedName>
    <definedName name="SE34_COMP" localSheetId="0">#REF!</definedName>
    <definedName name="SE34_COMP">#REF!</definedName>
    <definedName name="SE35_" localSheetId="0">#REF!</definedName>
    <definedName name="SE35_">#REF!</definedName>
    <definedName name="SE35__" localSheetId="0">#REF!</definedName>
    <definedName name="SE35__">#REF!</definedName>
    <definedName name="SE35_C" localSheetId="0">#REF!</definedName>
    <definedName name="SE35_C">#REF!</definedName>
    <definedName name="SE35_COMP" localSheetId="0">#REF!</definedName>
    <definedName name="SE35_COMP">#REF!</definedName>
    <definedName name="SE36_" localSheetId="0">#REF!</definedName>
    <definedName name="SE36_">#REF!</definedName>
    <definedName name="SE36__" localSheetId="0">#REF!</definedName>
    <definedName name="SE36__">#REF!</definedName>
    <definedName name="SE36_C" localSheetId="0">#REF!</definedName>
    <definedName name="SE36_C">#REF!</definedName>
    <definedName name="SE36_COMP" localSheetId="0">#REF!</definedName>
    <definedName name="SE36_COMP">#REF!</definedName>
    <definedName name="SE37_" localSheetId="0">#REF!</definedName>
    <definedName name="SE37_">#REF!</definedName>
    <definedName name="SE37__" localSheetId="0">#REF!</definedName>
    <definedName name="SE37__">#REF!</definedName>
    <definedName name="SE37_C" localSheetId="0">#REF!</definedName>
    <definedName name="SE37_C">#REF!</definedName>
    <definedName name="SE37_COMP" localSheetId="0">#REF!</definedName>
    <definedName name="SE37_COMP">#REF!</definedName>
    <definedName name="SE38_" localSheetId="0">#REF!</definedName>
    <definedName name="SE38_">#REF!</definedName>
    <definedName name="SE38__" localSheetId="0">#REF!</definedName>
    <definedName name="SE38__">#REF!</definedName>
    <definedName name="SE38_C" localSheetId="0">#REF!</definedName>
    <definedName name="SE38_C">#REF!</definedName>
    <definedName name="SE38_COMP" localSheetId="0">#REF!</definedName>
    <definedName name="SE38_COMP">#REF!</definedName>
    <definedName name="SE39_" localSheetId="0">#REF!</definedName>
    <definedName name="SE39_">#REF!</definedName>
    <definedName name="SE39_C" localSheetId="0">#REF!</definedName>
    <definedName name="SE39_C">#REF!</definedName>
    <definedName name="SE39_COMP" localSheetId="0">#REF!</definedName>
    <definedName name="SE39_COMP">#REF!</definedName>
    <definedName name="SE40_" localSheetId="0">#REF!</definedName>
    <definedName name="SE40_">#REF!</definedName>
    <definedName name="SE40_C" localSheetId="0">#REF!</definedName>
    <definedName name="SE40_C">#REF!</definedName>
    <definedName name="SE40_COMP" localSheetId="0">#REF!</definedName>
    <definedName name="SE40_COMP">#REF!</definedName>
    <definedName name="SE41_" localSheetId="0">#REF!</definedName>
    <definedName name="SE41_">#REF!</definedName>
    <definedName name="SE41_C" localSheetId="0">#REF!</definedName>
    <definedName name="SE41_C">#REF!</definedName>
    <definedName name="SE41_COMP" localSheetId="0">#REF!</definedName>
    <definedName name="SE41_COMP">#REF!</definedName>
    <definedName name="SE42_" localSheetId="0">#REF!</definedName>
    <definedName name="SE42_">#REF!</definedName>
    <definedName name="SE42_C" localSheetId="0">#REF!</definedName>
    <definedName name="SE42_C">#REF!</definedName>
    <definedName name="SE42_COMP" localSheetId="0">#REF!</definedName>
    <definedName name="SE42_COMP">#REF!</definedName>
    <definedName name="SE43_" localSheetId="0">#REF!</definedName>
    <definedName name="SE43_">#REF!</definedName>
    <definedName name="SE43_C" localSheetId="0">#REF!</definedName>
    <definedName name="SE43_C">#REF!</definedName>
    <definedName name="SE43_COMP" localSheetId="0">#REF!</definedName>
    <definedName name="SE43_COMP">#REF!</definedName>
    <definedName name="SE44_" localSheetId="0">#REF!</definedName>
    <definedName name="SE44_">#REF!</definedName>
    <definedName name="SE44_C" localSheetId="0">#REF!</definedName>
    <definedName name="SE44_C">#REF!</definedName>
    <definedName name="SE44_COMP" localSheetId="0">#REF!</definedName>
    <definedName name="SE44_COMP">#REF!</definedName>
    <definedName name="SE45_" localSheetId="0">#REF!</definedName>
    <definedName name="SE45_">#REF!</definedName>
    <definedName name="SE45_C" localSheetId="0">#REF!</definedName>
    <definedName name="SE45_C">#REF!</definedName>
    <definedName name="SE45_COMP" localSheetId="0">#REF!</definedName>
    <definedName name="SE45_COMP">#REF!</definedName>
    <definedName name="SE46_" localSheetId="0">#REF!</definedName>
    <definedName name="SE46_">#REF!</definedName>
    <definedName name="SE46_C" localSheetId="0">#REF!</definedName>
    <definedName name="SE46_C">#REF!</definedName>
    <definedName name="SE46_COMP" localSheetId="0">#REF!</definedName>
    <definedName name="SE46_COMP">#REF!</definedName>
    <definedName name="SE47_" localSheetId="0">#REF!</definedName>
    <definedName name="SE47_">#REF!</definedName>
    <definedName name="SE47_C" localSheetId="0">#REF!</definedName>
    <definedName name="SE47_C">#REF!</definedName>
    <definedName name="SE47_COMP" localSheetId="0">#REF!</definedName>
    <definedName name="SE47_COMP">#REF!</definedName>
    <definedName name="SE48_" localSheetId="0">#REF!</definedName>
    <definedName name="SE48_">#REF!</definedName>
    <definedName name="SE48_C" localSheetId="0">#REF!</definedName>
    <definedName name="SE48_C">#REF!</definedName>
    <definedName name="SE48_COMP" localSheetId="0">#REF!</definedName>
    <definedName name="SE48_COMP">#REF!</definedName>
    <definedName name="SE49_" localSheetId="0">#REF!</definedName>
    <definedName name="SE49_">#REF!</definedName>
    <definedName name="SE49_C" localSheetId="0">#REF!</definedName>
    <definedName name="SE49_C">#REF!</definedName>
    <definedName name="SE49_COMP" localSheetId="0">#REF!</definedName>
    <definedName name="SE49_COMP">#REF!</definedName>
    <definedName name="SE50_" localSheetId="0">#REF!</definedName>
    <definedName name="SE50_">#REF!</definedName>
    <definedName name="SE50_C" localSheetId="0">#REF!</definedName>
    <definedName name="SE50_C">#REF!</definedName>
    <definedName name="SE50_COMP" localSheetId="0">#REF!</definedName>
    <definedName name="SE50_COMP">#REF!</definedName>
    <definedName name="SE51_" localSheetId="0">#REF!</definedName>
    <definedName name="SE51_">#REF!</definedName>
    <definedName name="SE51_C" localSheetId="0">#REF!</definedName>
    <definedName name="SE51_C">#REF!</definedName>
    <definedName name="SE52_" localSheetId="0">#REF!</definedName>
    <definedName name="SE52_">#REF!</definedName>
    <definedName name="SE52_C" localSheetId="0">#REF!</definedName>
    <definedName name="SE52_C">#REF!</definedName>
    <definedName name="SE53_" localSheetId="0">#REF!</definedName>
    <definedName name="SE53_">#REF!</definedName>
    <definedName name="SE53_C" localSheetId="0">#REF!</definedName>
    <definedName name="SE53_C">#REF!</definedName>
    <definedName name="SE54_" localSheetId="0">#REF!</definedName>
    <definedName name="SE54_">#REF!</definedName>
    <definedName name="SE54_C" localSheetId="0">#REF!</definedName>
    <definedName name="SE54_C">#REF!</definedName>
    <definedName name="SE55_" localSheetId="0">#REF!</definedName>
    <definedName name="SE55_">#REF!</definedName>
    <definedName name="SE55_C" localSheetId="0">#REF!</definedName>
    <definedName name="SE55_C">#REF!</definedName>
    <definedName name="SE56_" localSheetId="0">#REF!</definedName>
    <definedName name="SE56_">#REF!</definedName>
    <definedName name="SE56__" localSheetId="0">#REF!</definedName>
    <definedName name="SE56__">#REF!</definedName>
    <definedName name="SE56_C" localSheetId="0">#REF!</definedName>
    <definedName name="SE56_C">#REF!</definedName>
    <definedName name="SE57_" localSheetId="0">#REF!</definedName>
    <definedName name="SE57_">#REF!</definedName>
    <definedName name="SE57_C" localSheetId="0">#REF!</definedName>
    <definedName name="SE57_C">#REF!</definedName>
    <definedName name="SE58_" localSheetId="0">#REF!</definedName>
    <definedName name="SE58_">#REF!</definedName>
    <definedName name="SE58__" localSheetId="0">#REF!</definedName>
    <definedName name="SE58__">#REF!</definedName>
    <definedName name="SE58_C" localSheetId="0">#REF!</definedName>
    <definedName name="SE58_C">#REF!</definedName>
    <definedName name="SE58_comp" localSheetId="0">#REF!</definedName>
    <definedName name="SE58_comp">#REF!</definedName>
    <definedName name="SE59_" localSheetId="0">#REF!</definedName>
    <definedName name="SE59_">#REF!</definedName>
    <definedName name="SE59_C" localSheetId="0">#REF!</definedName>
    <definedName name="SE59_C">#REF!</definedName>
    <definedName name="SE59_COMP" localSheetId="0">#REF!</definedName>
    <definedName name="SE59_COMP">#REF!</definedName>
    <definedName name="SE60_" localSheetId="0">#REF!</definedName>
    <definedName name="SE60_">#REF!</definedName>
    <definedName name="SE60__" localSheetId="0">#REF!</definedName>
    <definedName name="SE60__">#REF!</definedName>
    <definedName name="SE61_" localSheetId="0">#REF!</definedName>
    <definedName name="SE61_">#REF!</definedName>
    <definedName name="SE62_" localSheetId="0">#REF!</definedName>
    <definedName name="SE62_">#REF!</definedName>
    <definedName name="SE62_C" localSheetId="0">#REF!</definedName>
    <definedName name="SE62_C">#REF!</definedName>
    <definedName name="SE63_" localSheetId="0">#REF!</definedName>
    <definedName name="SE63_">#REF!</definedName>
    <definedName name="se65__" localSheetId="0">#REF!</definedName>
    <definedName name="se65__">#REF!</definedName>
    <definedName name="SE67_" localSheetId="0">#REF!</definedName>
    <definedName name="SE67_">#REF!</definedName>
    <definedName name="SE68_" localSheetId="0">#REF!</definedName>
    <definedName name="SE68_">#REF!</definedName>
    <definedName name="SE692_" localSheetId="0">#REF!</definedName>
    <definedName name="SE692_">#REF!</definedName>
    <definedName name="SE72_C" localSheetId="0">#REF!</definedName>
    <definedName name="SE72_C">#REF!</definedName>
    <definedName name="SE74_" localSheetId="0">#REF!</definedName>
    <definedName name="SE74_">#REF!</definedName>
    <definedName name="SE75_" localSheetId="0">#REF!</definedName>
    <definedName name="SE75_">#REF!</definedName>
    <definedName name="SE76_" localSheetId="0">#REF!</definedName>
    <definedName name="SE76_">#REF!</definedName>
    <definedName name="SE77_C" localSheetId="0">#REF!</definedName>
    <definedName name="SE77_C">#REF!</definedName>
    <definedName name="SE78_" localSheetId="0">#REF!</definedName>
    <definedName name="SE78_">#REF!</definedName>
    <definedName name="SE79_" localSheetId="0">#REF!</definedName>
    <definedName name="SE79_">#REF!</definedName>
    <definedName name="SE80_" localSheetId="0">#REF!</definedName>
    <definedName name="SE80_">#REF!</definedName>
    <definedName name="SE81_" localSheetId="0">#REF!</definedName>
    <definedName name="SE81_">#REF!</definedName>
    <definedName name="SE82_" localSheetId="0">#REF!</definedName>
    <definedName name="SE82_">#REF!</definedName>
    <definedName name="SE83_" localSheetId="0">#REF!</definedName>
    <definedName name="SE83_">#REF!</definedName>
    <definedName name="SE84_" localSheetId="0">#REF!</definedName>
    <definedName name="SE84_">#REF!</definedName>
    <definedName name="SE85_" localSheetId="0">#REF!</definedName>
    <definedName name="SE85_">#REF!</definedName>
    <definedName name="SE86_" localSheetId="0">#REF!</definedName>
    <definedName name="SE86_">#REF!</definedName>
    <definedName name="SE87_" localSheetId="0">#REF!</definedName>
    <definedName name="SE87_">#REF!</definedName>
    <definedName name="SE88_" localSheetId="0">#REF!</definedName>
    <definedName name="SE88_">#REF!</definedName>
    <definedName name="SE89_" localSheetId="0">#REF!</definedName>
    <definedName name="SE89_">#REF!</definedName>
    <definedName name="SE90_" localSheetId="0">#REF!</definedName>
    <definedName name="SE90_">#REF!</definedName>
    <definedName name="SH01_04" localSheetId="0">#REF!</definedName>
    <definedName name="SH01_04">#REF!</definedName>
    <definedName name="SH01_C" localSheetId="0">#REF!</definedName>
    <definedName name="SH01_C">#REF!</definedName>
    <definedName name="SH01_COMP" localSheetId="0">#REF!</definedName>
    <definedName name="SH01_COMP">#REF!</definedName>
    <definedName name="SH02_C" localSheetId="0">#REF!</definedName>
    <definedName name="SH02_C">#REF!</definedName>
    <definedName name="SH02_COMP" localSheetId="0">#REF!</definedName>
    <definedName name="SH02_COMP">#REF!</definedName>
    <definedName name="SH03_C" localSheetId="0">#REF!</definedName>
    <definedName name="SH03_C">#REF!</definedName>
    <definedName name="SH03_COMP" localSheetId="0">#REF!</definedName>
    <definedName name="SH03_COMP">#REF!</definedName>
    <definedName name="SH04_C" localSheetId="0">#REF!</definedName>
    <definedName name="SH04_C">#REF!</definedName>
    <definedName name="SH04_COMP" localSheetId="0">#REF!</definedName>
    <definedName name="SH04_COMP">#REF!</definedName>
    <definedName name="SH05_" localSheetId="0">#REF!</definedName>
    <definedName name="SH05_">#REF!</definedName>
    <definedName name="SH05_06" localSheetId="0">#REF!</definedName>
    <definedName name="SH05_06">#REF!</definedName>
    <definedName name="SH05_C" localSheetId="0">#REF!</definedName>
    <definedName name="SH05_C">#REF!</definedName>
    <definedName name="SH05_COMP" localSheetId="0">#REF!</definedName>
    <definedName name="SH05_COMP">#REF!</definedName>
    <definedName name="SH06_C" localSheetId="0">#REF!</definedName>
    <definedName name="SH06_C">#REF!</definedName>
    <definedName name="SH06_COMP" localSheetId="0">#REF!</definedName>
    <definedName name="SH06_COMP">#REF!</definedName>
    <definedName name="SH07_" localSheetId="0">#REF!</definedName>
    <definedName name="SH07_">#REF!</definedName>
    <definedName name="SH07_08" localSheetId="0">#REF!</definedName>
    <definedName name="SH07_08">#REF!</definedName>
    <definedName name="SH07_COMP" localSheetId="0">#REF!</definedName>
    <definedName name="SH07_COMP">#REF!</definedName>
    <definedName name="SH08_COMP" localSheetId="0">#REF!</definedName>
    <definedName name="SH08_COMP">#REF!</definedName>
    <definedName name="SH09_" localSheetId="0">#REF!</definedName>
    <definedName name="SH09_">#REF!</definedName>
    <definedName name="SH09_10" localSheetId="0">#REF!</definedName>
    <definedName name="SH09_10">#REF!</definedName>
    <definedName name="SH09_C" localSheetId="0">#REF!</definedName>
    <definedName name="SH09_C">#REF!</definedName>
    <definedName name="SH09_COMP" localSheetId="0">#REF!</definedName>
    <definedName name="SH09_COMP">#REF!</definedName>
    <definedName name="SH10_C" localSheetId="0">#REF!</definedName>
    <definedName name="SH10_C">#REF!</definedName>
    <definedName name="SH10_COMP" localSheetId="0">#REF!</definedName>
    <definedName name="SH10_COMP">#REF!</definedName>
    <definedName name="SH11_" localSheetId="0">#REF!</definedName>
    <definedName name="SH11_">#REF!</definedName>
    <definedName name="sh11__" localSheetId="0">#REF!</definedName>
    <definedName name="sh11__">#REF!</definedName>
    <definedName name="SH12_" localSheetId="0">#REF!</definedName>
    <definedName name="SH12_">#REF!</definedName>
    <definedName name="sh12__" localSheetId="0">#REF!</definedName>
    <definedName name="sh12__">#REF!</definedName>
    <definedName name="SH13_" localSheetId="0">#REF!</definedName>
    <definedName name="SH13_">#REF!</definedName>
    <definedName name="sh13__" localSheetId="0">#REF!</definedName>
    <definedName name="sh13__">#REF!</definedName>
    <definedName name="SH13_C" localSheetId="0">#REF!</definedName>
    <definedName name="SH13_C">#REF!</definedName>
    <definedName name="SH13_COMP" localSheetId="0">#REF!</definedName>
    <definedName name="SH13_COMP">#REF!</definedName>
    <definedName name="SH14_" localSheetId="0">#REF!</definedName>
    <definedName name="SH14_">#REF!</definedName>
    <definedName name="sh14__" localSheetId="0">#REF!</definedName>
    <definedName name="sh14__">#REF!</definedName>
    <definedName name="SH14_C" localSheetId="0">#REF!</definedName>
    <definedName name="SH14_C">#REF!</definedName>
    <definedName name="SH14_COMP" localSheetId="0">#REF!</definedName>
    <definedName name="SH14_COMP">#REF!</definedName>
    <definedName name="SH15_" localSheetId="0">#REF!</definedName>
    <definedName name="SH15_">#REF!</definedName>
    <definedName name="sh15__" localSheetId="0">#REF!</definedName>
    <definedName name="sh15__">#REF!</definedName>
    <definedName name="SH15_C" localSheetId="0">#REF!</definedName>
    <definedName name="SH15_C">#REF!</definedName>
    <definedName name="SH15_COMP" localSheetId="0">#REF!</definedName>
    <definedName name="SH15_COMP">#REF!</definedName>
    <definedName name="SH16_" localSheetId="0">#REF!</definedName>
    <definedName name="SH16_">#REF!</definedName>
    <definedName name="sh16__" localSheetId="0">#REF!</definedName>
    <definedName name="sh16__">#REF!</definedName>
    <definedName name="SH16_C" localSheetId="0">#REF!</definedName>
    <definedName name="SH16_C">#REF!</definedName>
    <definedName name="SH16_COMP" localSheetId="0">#REF!</definedName>
    <definedName name="SH16_COMP">#REF!</definedName>
    <definedName name="SH17_" localSheetId="0">#REF!</definedName>
    <definedName name="SH17_">#REF!</definedName>
    <definedName name="sh17__" localSheetId="0">#REF!</definedName>
    <definedName name="sh17__">#REF!</definedName>
    <definedName name="SH17_C" localSheetId="0">#REF!</definedName>
    <definedName name="SH17_C">#REF!</definedName>
    <definedName name="SH17_COMP" localSheetId="0">#REF!</definedName>
    <definedName name="SH17_COMP">#REF!</definedName>
    <definedName name="SH18_" localSheetId="0">#REF!</definedName>
    <definedName name="SH18_">#REF!</definedName>
    <definedName name="sh18__" localSheetId="0">#REF!</definedName>
    <definedName name="sh18__">#REF!</definedName>
    <definedName name="SH18_C" localSheetId="0">#REF!</definedName>
    <definedName name="SH18_C">#REF!</definedName>
    <definedName name="SH18_COMP" localSheetId="0">#REF!</definedName>
    <definedName name="SH18_COMP">#REF!</definedName>
    <definedName name="SH19_" localSheetId="0">#REF!</definedName>
    <definedName name="SH19_">#REF!</definedName>
    <definedName name="sh19__" localSheetId="0">#REF!</definedName>
    <definedName name="sh19__">#REF!</definedName>
    <definedName name="SH19_C" localSheetId="0">#REF!</definedName>
    <definedName name="SH19_C">#REF!</definedName>
    <definedName name="SH19_COMP" localSheetId="0">#REF!</definedName>
    <definedName name="SH19_COMP">#REF!</definedName>
    <definedName name="SH20_" localSheetId="0">#REF!</definedName>
    <definedName name="SH20_">#REF!</definedName>
    <definedName name="sh20__" localSheetId="0">#REF!</definedName>
    <definedName name="sh20__">#REF!</definedName>
    <definedName name="SH20_C" localSheetId="0">#REF!</definedName>
    <definedName name="SH20_C">#REF!</definedName>
    <definedName name="SH20_COMP" localSheetId="0">#REF!</definedName>
    <definedName name="SH20_COMP">#REF!</definedName>
    <definedName name="SH21_" localSheetId="0">#REF!</definedName>
    <definedName name="SH21_">#REF!</definedName>
    <definedName name="sh21__" localSheetId="0">#REF!</definedName>
    <definedName name="sh21__">#REF!</definedName>
    <definedName name="SH21_C" localSheetId="0">#REF!</definedName>
    <definedName name="SH21_C">#REF!</definedName>
    <definedName name="SH21_COMP" localSheetId="0">#REF!</definedName>
    <definedName name="SH21_COMP">#REF!</definedName>
    <definedName name="SH22_" localSheetId="0">#REF!</definedName>
    <definedName name="SH22_">#REF!</definedName>
    <definedName name="sh22__" localSheetId="0">#REF!</definedName>
    <definedName name="sh22__">#REF!</definedName>
    <definedName name="SH22_C" localSheetId="0">#REF!</definedName>
    <definedName name="SH22_C">#REF!</definedName>
    <definedName name="SH22_COMP" localSheetId="0">#REF!</definedName>
    <definedName name="SH22_COMP">#REF!</definedName>
    <definedName name="SH23_" localSheetId="0">#REF!</definedName>
    <definedName name="SH23_">#REF!</definedName>
    <definedName name="sh23__" localSheetId="0">#REF!</definedName>
    <definedName name="sh23__">#REF!</definedName>
    <definedName name="SH23_C" localSheetId="0">#REF!</definedName>
    <definedName name="SH23_C">#REF!</definedName>
    <definedName name="SH23_COMP" localSheetId="0">#REF!</definedName>
    <definedName name="SH23_COMP">#REF!</definedName>
    <definedName name="SH24_" localSheetId="0">#REF!</definedName>
    <definedName name="SH24_">#REF!</definedName>
    <definedName name="sh24__" localSheetId="0">#REF!</definedName>
    <definedName name="sh24__">#REF!</definedName>
    <definedName name="SH24_C" localSheetId="0">#REF!</definedName>
    <definedName name="SH24_C">#REF!</definedName>
    <definedName name="SH24_COMP" localSheetId="0">#REF!</definedName>
    <definedName name="SH24_COMP">#REF!</definedName>
    <definedName name="SH25_" localSheetId="0">#REF!</definedName>
    <definedName name="SH25_">#REF!</definedName>
    <definedName name="sh25__" localSheetId="0">#REF!</definedName>
    <definedName name="sh25__">#REF!</definedName>
    <definedName name="SH25_C" localSheetId="0">#REF!</definedName>
    <definedName name="SH25_C">#REF!</definedName>
    <definedName name="SH25_COMP" localSheetId="0">#REF!</definedName>
    <definedName name="SH25_COMP">#REF!</definedName>
    <definedName name="SH26_" localSheetId="0">#REF!</definedName>
    <definedName name="SH26_">#REF!</definedName>
    <definedName name="sh26__" localSheetId="0">#REF!</definedName>
    <definedName name="sh26__">#REF!</definedName>
    <definedName name="SH26_C" localSheetId="0">#REF!</definedName>
    <definedName name="SH26_C">#REF!</definedName>
    <definedName name="SH26_COMP" localSheetId="0">#REF!</definedName>
    <definedName name="SH26_COMP">#REF!</definedName>
    <definedName name="SH27_" localSheetId="0">#REF!</definedName>
    <definedName name="SH27_">#REF!</definedName>
    <definedName name="sh27__" localSheetId="0">#REF!</definedName>
    <definedName name="sh27__">#REF!</definedName>
    <definedName name="SH27_C" localSheetId="0">#REF!</definedName>
    <definedName name="SH27_C">#REF!</definedName>
    <definedName name="SH27_COMP" localSheetId="0">#REF!</definedName>
    <definedName name="SH27_COMP">#REF!</definedName>
    <definedName name="SH28_" localSheetId="0">#REF!</definedName>
    <definedName name="SH28_">#REF!</definedName>
    <definedName name="sh28__" localSheetId="0">#REF!</definedName>
    <definedName name="sh28__">#REF!</definedName>
    <definedName name="SH28_C" localSheetId="0">#REF!</definedName>
    <definedName name="SH28_C">#REF!</definedName>
    <definedName name="SH28_COMP" localSheetId="0">#REF!</definedName>
    <definedName name="SH28_COMP">#REF!</definedName>
    <definedName name="SH29_" localSheetId="0">#REF!</definedName>
    <definedName name="SH29_">#REF!</definedName>
    <definedName name="sh29__" localSheetId="0">#REF!</definedName>
    <definedName name="sh29__">#REF!</definedName>
    <definedName name="SH29_C" localSheetId="0">#REF!</definedName>
    <definedName name="SH29_C">#REF!</definedName>
    <definedName name="SH29_COMP" localSheetId="0">#REF!</definedName>
    <definedName name="SH29_COMP">#REF!</definedName>
    <definedName name="SH30_" localSheetId="0">#REF!</definedName>
    <definedName name="SH30_">#REF!</definedName>
    <definedName name="sh30__" localSheetId="0">#REF!</definedName>
    <definedName name="sh30__">#REF!</definedName>
    <definedName name="SH30_C" localSheetId="0">#REF!</definedName>
    <definedName name="SH30_C">#REF!</definedName>
    <definedName name="SH30_COMP" localSheetId="0">#REF!</definedName>
    <definedName name="SH30_COMP">#REF!</definedName>
    <definedName name="SH31_" localSheetId="0">#REF!</definedName>
    <definedName name="SH31_">#REF!</definedName>
    <definedName name="sh31__" localSheetId="0">#REF!</definedName>
    <definedName name="sh31__">#REF!</definedName>
    <definedName name="SH31_C" localSheetId="0">#REF!</definedName>
    <definedName name="SH31_C">#REF!</definedName>
    <definedName name="SH31_COMP" localSheetId="0">#REF!</definedName>
    <definedName name="SH31_COMP">#REF!</definedName>
    <definedName name="SH32_" localSheetId="0">#REF!</definedName>
    <definedName name="SH32_">#REF!</definedName>
    <definedName name="sh32__" localSheetId="0">#REF!</definedName>
    <definedName name="sh32__">#REF!</definedName>
    <definedName name="SH32_C" localSheetId="0">#REF!</definedName>
    <definedName name="SH32_C">#REF!</definedName>
    <definedName name="SH32_COMP" localSheetId="0">#REF!</definedName>
    <definedName name="SH32_COMP">#REF!</definedName>
    <definedName name="SH33_" localSheetId="0">#REF!</definedName>
    <definedName name="SH33_">#REF!</definedName>
    <definedName name="sh33__" localSheetId="0">#REF!</definedName>
    <definedName name="sh33__">#REF!</definedName>
    <definedName name="SH33_C" localSheetId="0">#REF!</definedName>
    <definedName name="SH33_C">#REF!</definedName>
    <definedName name="SH33_COMP" localSheetId="0">#REF!</definedName>
    <definedName name="SH33_COMP">#REF!</definedName>
    <definedName name="SH34_" localSheetId="0">#REF!</definedName>
    <definedName name="SH34_">#REF!</definedName>
    <definedName name="sh34__" localSheetId="0">#REF!</definedName>
    <definedName name="sh34__">#REF!</definedName>
    <definedName name="SH34_C" localSheetId="0">#REF!</definedName>
    <definedName name="SH34_C">#REF!</definedName>
    <definedName name="SH34_COMP" localSheetId="0">#REF!</definedName>
    <definedName name="SH34_COMP">#REF!</definedName>
    <definedName name="SH35_" localSheetId="0">#REF!</definedName>
    <definedName name="SH35_">#REF!</definedName>
    <definedName name="sh35__" localSheetId="0">#REF!</definedName>
    <definedName name="sh35__">#REF!</definedName>
    <definedName name="SH35_C" localSheetId="0">#REF!</definedName>
    <definedName name="SH35_C">#REF!</definedName>
    <definedName name="SH35_COMP" localSheetId="0">#REF!</definedName>
    <definedName name="SH35_COMP">#REF!</definedName>
    <definedName name="SH36_" localSheetId="0">#REF!</definedName>
    <definedName name="SH36_">#REF!</definedName>
    <definedName name="sh36__" localSheetId="0">#REF!</definedName>
    <definedName name="sh36__">#REF!</definedName>
    <definedName name="SH36_C" localSheetId="0">#REF!</definedName>
    <definedName name="SH36_C">#REF!</definedName>
    <definedName name="SH36_COMP" localSheetId="0">#REF!</definedName>
    <definedName name="SH36_COMP">#REF!</definedName>
    <definedName name="SH37_" localSheetId="0">#REF!</definedName>
    <definedName name="SH37_">#REF!</definedName>
    <definedName name="sh37__" localSheetId="0">#REF!</definedName>
    <definedName name="sh37__">#REF!</definedName>
    <definedName name="SH37_C" localSheetId="0">#REF!</definedName>
    <definedName name="SH37_C">#REF!</definedName>
    <definedName name="SH37_COMP" localSheetId="0">#REF!</definedName>
    <definedName name="SH37_COMP">#REF!</definedName>
    <definedName name="SH38_" localSheetId="0">#REF!</definedName>
    <definedName name="SH38_">#REF!</definedName>
    <definedName name="sh38__" localSheetId="0">#REF!</definedName>
    <definedName name="sh38__">#REF!</definedName>
    <definedName name="SH38_C" localSheetId="0">#REF!</definedName>
    <definedName name="SH38_C">#REF!</definedName>
    <definedName name="SH38_COMP" localSheetId="0">#REF!</definedName>
    <definedName name="SH38_COMP">#REF!</definedName>
    <definedName name="SH39_" localSheetId="0">#REF!</definedName>
    <definedName name="SH39_">#REF!</definedName>
    <definedName name="sh39__" localSheetId="0">#REF!</definedName>
    <definedName name="sh39__">#REF!</definedName>
    <definedName name="SH39_C" localSheetId="0">#REF!</definedName>
    <definedName name="SH39_C">#REF!</definedName>
    <definedName name="SH39_COMP" localSheetId="0">#REF!</definedName>
    <definedName name="SH39_COMP">#REF!</definedName>
    <definedName name="SH40_" localSheetId="0">#REF!</definedName>
    <definedName name="SH40_">#REF!</definedName>
    <definedName name="sh40__" localSheetId="0">#REF!</definedName>
    <definedName name="sh40__">#REF!</definedName>
    <definedName name="SH40_C" localSheetId="0">#REF!</definedName>
    <definedName name="SH40_C">#REF!</definedName>
    <definedName name="SH40_COMP" localSheetId="0">#REF!</definedName>
    <definedName name="SH40_COMP">#REF!</definedName>
    <definedName name="SH41_" localSheetId="0">#REF!</definedName>
    <definedName name="SH41_">#REF!</definedName>
    <definedName name="sh41__" localSheetId="0">#REF!</definedName>
    <definedName name="sh41__">#REF!</definedName>
    <definedName name="SH41_C" localSheetId="0">#REF!</definedName>
    <definedName name="SH41_C">#REF!</definedName>
    <definedName name="SH41_COMP" localSheetId="0">#REF!</definedName>
    <definedName name="SH41_COMP">#REF!</definedName>
    <definedName name="SH42_" localSheetId="0">#REF!</definedName>
    <definedName name="SH42_">#REF!</definedName>
    <definedName name="sh42__" localSheetId="0">#REF!</definedName>
    <definedName name="sh42__">#REF!</definedName>
    <definedName name="SH42_C" localSheetId="0">#REF!</definedName>
    <definedName name="SH42_C">#REF!</definedName>
    <definedName name="SH42_COMP" localSheetId="0">#REF!</definedName>
    <definedName name="SH42_COMP">#REF!</definedName>
    <definedName name="SH43_" localSheetId="0">#REF!</definedName>
    <definedName name="SH43_">#REF!</definedName>
    <definedName name="sh43__" localSheetId="0">#REF!</definedName>
    <definedName name="sh43__">#REF!</definedName>
    <definedName name="SH43_C" localSheetId="0">#REF!</definedName>
    <definedName name="SH43_C">#REF!</definedName>
    <definedName name="SH43_COMP" localSheetId="0">#REF!</definedName>
    <definedName name="SH43_COMP">#REF!</definedName>
    <definedName name="SH44_" localSheetId="0">#REF!</definedName>
    <definedName name="SH44_">#REF!</definedName>
    <definedName name="sh44__" localSheetId="0">#REF!</definedName>
    <definedName name="sh44__">#REF!</definedName>
    <definedName name="SH44_C" localSheetId="0">#REF!</definedName>
    <definedName name="SH44_C">#REF!</definedName>
    <definedName name="SH44_COMP" localSheetId="0">#REF!</definedName>
    <definedName name="SH44_COMP">#REF!</definedName>
    <definedName name="SH45_" localSheetId="0">#REF!</definedName>
    <definedName name="SH45_">#REF!</definedName>
    <definedName name="sh45__" localSheetId="0">#REF!</definedName>
    <definedName name="sh45__">#REF!</definedName>
    <definedName name="SH45_C" localSheetId="0">#REF!</definedName>
    <definedName name="SH45_C">#REF!</definedName>
    <definedName name="SH45_COMP" localSheetId="0">#REF!</definedName>
    <definedName name="SH45_COMP">#REF!</definedName>
    <definedName name="SH46_" localSheetId="0">#REF!</definedName>
    <definedName name="SH46_">#REF!</definedName>
    <definedName name="sh46__" localSheetId="0">#REF!</definedName>
    <definedName name="sh46__">#REF!</definedName>
    <definedName name="SH46_C" localSheetId="0">#REF!</definedName>
    <definedName name="SH46_C">#REF!</definedName>
    <definedName name="SH46_COMP" localSheetId="0">#REF!</definedName>
    <definedName name="SH46_COMP">#REF!</definedName>
    <definedName name="SH47_" localSheetId="0">#REF!</definedName>
    <definedName name="SH47_">#REF!</definedName>
    <definedName name="sh47__" localSheetId="0">#REF!</definedName>
    <definedName name="sh47__">#REF!</definedName>
    <definedName name="SH47_C" localSheetId="0">#REF!</definedName>
    <definedName name="SH47_C">#REF!</definedName>
    <definedName name="SH47_COMP" localSheetId="0">#REF!</definedName>
    <definedName name="SH47_COMP">#REF!</definedName>
    <definedName name="SH48_" localSheetId="0">#REF!</definedName>
    <definedName name="SH48_">#REF!</definedName>
    <definedName name="sh48__" localSheetId="0">#REF!</definedName>
    <definedName name="sh48__">#REF!</definedName>
    <definedName name="SH48_C" localSheetId="0">#REF!</definedName>
    <definedName name="SH48_C">#REF!</definedName>
    <definedName name="SH48_COMP" localSheetId="0">#REF!</definedName>
    <definedName name="SH48_COMP">#REF!</definedName>
    <definedName name="SH49_" localSheetId="0">#REF!</definedName>
    <definedName name="SH49_">#REF!</definedName>
    <definedName name="sh49__" localSheetId="0">#REF!</definedName>
    <definedName name="sh49__">#REF!</definedName>
    <definedName name="SH49_C" localSheetId="0">#REF!</definedName>
    <definedName name="SH49_C">#REF!</definedName>
    <definedName name="SH49_COMP" localSheetId="0">#REF!</definedName>
    <definedName name="SH49_COMP">#REF!</definedName>
    <definedName name="SH50_" localSheetId="0">#REF!</definedName>
    <definedName name="SH50_">#REF!</definedName>
    <definedName name="sh50__" localSheetId="0">#REF!</definedName>
    <definedName name="sh50__">#REF!</definedName>
    <definedName name="SH50_C" localSheetId="0">#REF!</definedName>
    <definedName name="SH50_C">#REF!</definedName>
    <definedName name="SH50_COMP" localSheetId="0">#REF!</definedName>
    <definedName name="SH50_COMP">#REF!</definedName>
    <definedName name="SH51_" localSheetId="0">#REF!</definedName>
    <definedName name="SH51_">#REF!</definedName>
    <definedName name="sh51__" localSheetId="0">#REF!</definedName>
    <definedName name="sh51__">#REF!</definedName>
    <definedName name="SH51_C" localSheetId="0">#REF!</definedName>
    <definedName name="SH51_C">#REF!</definedName>
    <definedName name="SH51_COMP" localSheetId="0">#REF!</definedName>
    <definedName name="SH51_COMP">#REF!</definedName>
    <definedName name="SH52_" localSheetId="0">#REF!</definedName>
    <definedName name="SH52_">#REF!</definedName>
    <definedName name="sh52__" localSheetId="0">#REF!</definedName>
    <definedName name="sh52__">#REF!</definedName>
    <definedName name="SH52_C" localSheetId="0">#REF!</definedName>
    <definedName name="SH52_C">#REF!</definedName>
    <definedName name="SH52_COMP" localSheetId="0">#REF!</definedName>
    <definedName name="SH52_COMP">#REF!</definedName>
    <definedName name="SH53_" localSheetId="0">#REF!</definedName>
    <definedName name="SH53_">#REF!</definedName>
    <definedName name="sh53__" localSheetId="0">#REF!</definedName>
    <definedName name="sh53__">#REF!</definedName>
    <definedName name="SH53_C" localSheetId="0">#REF!</definedName>
    <definedName name="SH53_C">#REF!</definedName>
    <definedName name="SH53_COMP" localSheetId="0">#REF!</definedName>
    <definedName name="SH53_COMP">#REF!</definedName>
    <definedName name="SH54_" localSheetId="0">#REF!</definedName>
    <definedName name="SH54_">#REF!</definedName>
    <definedName name="sh54__" localSheetId="0">#REF!</definedName>
    <definedName name="sh54__">#REF!</definedName>
    <definedName name="SH54_C" localSheetId="0">#REF!</definedName>
    <definedName name="SH54_C">#REF!</definedName>
    <definedName name="SH54_COMP" localSheetId="0">#REF!</definedName>
    <definedName name="SH54_COMP">#REF!</definedName>
    <definedName name="SH55_" localSheetId="0">#REF!</definedName>
    <definedName name="SH55_">#REF!</definedName>
    <definedName name="sh55__" localSheetId="0">#REF!</definedName>
    <definedName name="sh55__">#REF!</definedName>
    <definedName name="SH55_C" localSheetId="0">#REF!</definedName>
    <definedName name="SH55_C">#REF!</definedName>
    <definedName name="SH55_COMP" localSheetId="0">#REF!</definedName>
    <definedName name="SH55_COMP">#REF!</definedName>
    <definedName name="SH56_" localSheetId="0">#REF!</definedName>
    <definedName name="SH56_">#REF!</definedName>
    <definedName name="sh56__" localSheetId="0">#REF!</definedName>
    <definedName name="sh56__">#REF!</definedName>
    <definedName name="SH56_C" localSheetId="0">#REF!</definedName>
    <definedName name="SH56_C">#REF!</definedName>
    <definedName name="SH56_COMP" localSheetId="0">#REF!</definedName>
    <definedName name="SH56_COMP">#REF!</definedName>
    <definedName name="SH57_" localSheetId="0">#REF!</definedName>
    <definedName name="SH57_">#REF!</definedName>
    <definedName name="sh57__" localSheetId="0">#REF!</definedName>
    <definedName name="sh57__">#REF!</definedName>
    <definedName name="SH57_C" localSheetId="0">#REF!</definedName>
    <definedName name="SH57_C">#REF!</definedName>
    <definedName name="SH57_COMP" localSheetId="0">#REF!</definedName>
    <definedName name="SH57_COMP">#REF!</definedName>
    <definedName name="SH58_" localSheetId="0">#REF!</definedName>
    <definedName name="SH58_">#REF!</definedName>
    <definedName name="sh58__" localSheetId="0">#REF!</definedName>
    <definedName name="sh58__">#REF!</definedName>
    <definedName name="SH58_C" localSheetId="0">#REF!</definedName>
    <definedName name="SH58_C">#REF!</definedName>
    <definedName name="SH58_comp" localSheetId="0">#REF!</definedName>
    <definedName name="SH58_comp">#REF!</definedName>
    <definedName name="SH59_" localSheetId="0">#REF!</definedName>
    <definedName name="SH59_">#REF!</definedName>
    <definedName name="sh59__" localSheetId="0">#REF!</definedName>
    <definedName name="sh59__">#REF!</definedName>
    <definedName name="SH59_C" localSheetId="0">#REF!</definedName>
    <definedName name="SH59_C">#REF!</definedName>
    <definedName name="SH59_COMP" localSheetId="0">#REF!</definedName>
    <definedName name="SH59_COMP">#REF!</definedName>
    <definedName name="SH60_" localSheetId="0">#REF!</definedName>
    <definedName name="SH60_">#REF!</definedName>
    <definedName name="sh60__" localSheetId="0">#REF!</definedName>
    <definedName name="sh60__">#REF!</definedName>
    <definedName name="SH60_C" localSheetId="0">#REF!</definedName>
    <definedName name="SH60_C">#REF!</definedName>
    <definedName name="SH60_COMP" localSheetId="0">#REF!</definedName>
    <definedName name="SH60_COMP">#REF!</definedName>
    <definedName name="SH61_" localSheetId="0">#REF!</definedName>
    <definedName name="SH61_">#REF!</definedName>
    <definedName name="sh61__" localSheetId="0">#REF!</definedName>
    <definedName name="sh61__">#REF!</definedName>
    <definedName name="SH61_C" localSheetId="0">#REF!</definedName>
    <definedName name="SH61_C">#REF!</definedName>
    <definedName name="SH61_COMP" localSheetId="0">#REF!</definedName>
    <definedName name="SH61_COMP">#REF!</definedName>
    <definedName name="SH62_" localSheetId="0">#REF!</definedName>
    <definedName name="SH62_">#REF!</definedName>
    <definedName name="sh62__" localSheetId="0">#REF!</definedName>
    <definedName name="sh62__">#REF!</definedName>
    <definedName name="SH62_C" localSheetId="0">#REF!</definedName>
    <definedName name="SH62_C">#REF!</definedName>
    <definedName name="SH62_COMP" localSheetId="0">#REF!</definedName>
    <definedName name="SH62_COMP">#REF!</definedName>
    <definedName name="SH63_" localSheetId="0">#REF!</definedName>
    <definedName name="SH63_">#REF!</definedName>
    <definedName name="sh63__" localSheetId="0">#REF!</definedName>
    <definedName name="sh63__">#REF!</definedName>
    <definedName name="SH63_C" localSheetId="0">#REF!</definedName>
    <definedName name="SH63_C">#REF!</definedName>
    <definedName name="SH63_COMP" localSheetId="0">#REF!</definedName>
    <definedName name="SH63_COMP">#REF!</definedName>
    <definedName name="SH64_" localSheetId="0">#REF!</definedName>
    <definedName name="SH64_">#REF!</definedName>
    <definedName name="sh64__" localSheetId="0">#REF!</definedName>
    <definedName name="sh64__">#REF!</definedName>
    <definedName name="SH64_C" localSheetId="0">#REF!</definedName>
    <definedName name="SH64_C">#REF!</definedName>
    <definedName name="SH64_COMP" localSheetId="0">#REF!</definedName>
    <definedName name="SH64_COMP">#REF!</definedName>
    <definedName name="SH65_" localSheetId="0">#REF!</definedName>
    <definedName name="SH65_">#REF!</definedName>
    <definedName name="sh65__" localSheetId="0">#REF!</definedName>
    <definedName name="sh65__">#REF!</definedName>
    <definedName name="SH65_C" localSheetId="0">#REF!</definedName>
    <definedName name="SH65_C">#REF!</definedName>
    <definedName name="SH65_COMP" localSheetId="0">#REF!</definedName>
    <definedName name="SH65_COMP">#REF!</definedName>
    <definedName name="SH66_" localSheetId="0">#REF!</definedName>
    <definedName name="SH66_">#REF!</definedName>
    <definedName name="sh66__" localSheetId="0">#REF!</definedName>
    <definedName name="sh66__">#REF!</definedName>
    <definedName name="SH66_C" localSheetId="0">#REF!</definedName>
    <definedName name="SH66_C">#REF!</definedName>
    <definedName name="SH66_COMP" localSheetId="0">#REF!</definedName>
    <definedName name="SH66_COMP">#REF!</definedName>
    <definedName name="SH67_" localSheetId="0">#REF!</definedName>
    <definedName name="SH67_">#REF!</definedName>
    <definedName name="sh67__" localSheetId="0">#REF!</definedName>
    <definedName name="sh67__">#REF!</definedName>
    <definedName name="SH67_C" localSheetId="0">#REF!</definedName>
    <definedName name="SH67_C">#REF!</definedName>
    <definedName name="SH67_comp" localSheetId="0">#REF!</definedName>
    <definedName name="SH67_comp">#REF!</definedName>
    <definedName name="SH68_" localSheetId="0">#REF!</definedName>
    <definedName name="SH68_">#REF!</definedName>
    <definedName name="sh68__" localSheetId="0">#REF!</definedName>
    <definedName name="sh68__">#REF!</definedName>
    <definedName name="SH68_C" localSheetId="0">#REF!</definedName>
    <definedName name="SH68_C">#REF!</definedName>
    <definedName name="SH68_COMP" localSheetId="0">#REF!</definedName>
    <definedName name="SH68_COMP">#REF!</definedName>
    <definedName name="SH69_" localSheetId="0">#REF!</definedName>
    <definedName name="SH69_">#REF!</definedName>
    <definedName name="sh69__" localSheetId="0">#REF!</definedName>
    <definedName name="sh69__">#REF!</definedName>
    <definedName name="SH69_C" localSheetId="0">#REF!</definedName>
    <definedName name="SH69_C">#REF!</definedName>
    <definedName name="SH69_COMP" localSheetId="0">#REF!</definedName>
    <definedName name="SH69_COMP">#REF!</definedName>
    <definedName name="SH70_" localSheetId="0">#REF!</definedName>
    <definedName name="SH70_">#REF!</definedName>
    <definedName name="sh70__" localSheetId="0">#REF!</definedName>
    <definedName name="sh70__">#REF!</definedName>
    <definedName name="SH70_C" localSheetId="0">#REF!</definedName>
    <definedName name="SH70_C">#REF!</definedName>
    <definedName name="SH70_COMP" localSheetId="0">#REF!</definedName>
    <definedName name="SH70_COMP">#REF!</definedName>
    <definedName name="SH71_" localSheetId="0">#REF!</definedName>
    <definedName name="SH71_">#REF!</definedName>
    <definedName name="sh71__" localSheetId="0">#REF!</definedName>
    <definedName name="sh71__">#REF!</definedName>
    <definedName name="SH71_C" localSheetId="0">#REF!</definedName>
    <definedName name="SH71_C">#REF!</definedName>
    <definedName name="SH71_COMP" localSheetId="0">#REF!</definedName>
    <definedName name="SH71_COMP">#REF!</definedName>
    <definedName name="SH72_" localSheetId="0">#REF!</definedName>
    <definedName name="SH72_">#REF!</definedName>
    <definedName name="sh72__" localSheetId="0">#REF!</definedName>
    <definedName name="sh72__">#REF!</definedName>
    <definedName name="SH72_C" localSheetId="0">#REF!</definedName>
    <definedName name="SH72_C">#REF!</definedName>
    <definedName name="SH72_COMP" localSheetId="0">#REF!</definedName>
    <definedName name="SH72_COMP">#REF!</definedName>
    <definedName name="SH73_" localSheetId="0">#REF!</definedName>
    <definedName name="SH73_">#REF!</definedName>
    <definedName name="sh73__" localSheetId="0">#REF!</definedName>
    <definedName name="sh73__">#REF!</definedName>
    <definedName name="SH73_C" localSheetId="0">#REF!</definedName>
    <definedName name="SH73_C">#REF!</definedName>
    <definedName name="SH73_COMP" localSheetId="0">#REF!</definedName>
    <definedName name="SH73_COMP">#REF!</definedName>
    <definedName name="SH74_" localSheetId="0">#REF!</definedName>
    <definedName name="SH74_">#REF!</definedName>
    <definedName name="sh74__" localSheetId="0">#REF!</definedName>
    <definedName name="sh74__">#REF!</definedName>
    <definedName name="SH74_C" localSheetId="0">#REF!</definedName>
    <definedName name="SH74_C">#REF!</definedName>
    <definedName name="SH74_COMP" localSheetId="0">#REF!</definedName>
    <definedName name="SH74_COMP">#REF!</definedName>
    <definedName name="SH75_" localSheetId="0">#REF!</definedName>
    <definedName name="SH75_">#REF!</definedName>
    <definedName name="sh75__" localSheetId="0">#REF!</definedName>
    <definedName name="sh75__">#REF!</definedName>
    <definedName name="SH75_C" localSheetId="0">#REF!</definedName>
    <definedName name="SH75_C">#REF!</definedName>
    <definedName name="SH75_COMP" localSheetId="0">#REF!</definedName>
    <definedName name="SH75_COMP">#REF!</definedName>
    <definedName name="SH76_" localSheetId="0">#REF!</definedName>
    <definedName name="SH76_">#REF!</definedName>
    <definedName name="sh76__" localSheetId="0">#REF!</definedName>
    <definedName name="sh76__">#REF!</definedName>
    <definedName name="SH76_C" localSheetId="0">#REF!</definedName>
    <definedName name="SH76_C">#REF!</definedName>
    <definedName name="SH76_COMP" localSheetId="0">#REF!</definedName>
    <definedName name="SH76_COMP">#REF!</definedName>
    <definedName name="SH77_" localSheetId="0">#REF!</definedName>
    <definedName name="SH77_">#REF!</definedName>
    <definedName name="sh77__" localSheetId="0">#REF!</definedName>
    <definedName name="sh77__">#REF!</definedName>
    <definedName name="SH77_C" localSheetId="0">#REF!</definedName>
    <definedName name="SH77_C">#REF!</definedName>
    <definedName name="SH77_COMP" localSheetId="0">#REF!</definedName>
    <definedName name="SH77_COMP">#REF!</definedName>
    <definedName name="SH78_" localSheetId="0">#REF!</definedName>
    <definedName name="SH78_">#REF!</definedName>
    <definedName name="sh78__" localSheetId="0">#REF!</definedName>
    <definedName name="sh78__">#REF!</definedName>
    <definedName name="SH78_C" localSheetId="0">#REF!</definedName>
    <definedName name="SH78_C">#REF!</definedName>
    <definedName name="SH78_COMP" localSheetId="0">#REF!</definedName>
    <definedName name="SH78_COMP">#REF!</definedName>
    <definedName name="SH79_" localSheetId="0">#REF!</definedName>
    <definedName name="SH79_">#REF!</definedName>
    <definedName name="sh79__" localSheetId="0">#REF!</definedName>
    <definedName name="sh79__">#REF!</definedName>
    <definedName name="SH79_C" localSheetId="0">#REF!</definedName>
    <definedName name="SH79_C">#REF!</definedName>
    <definedName name="SH79_COMP" localSheetId="0">#REF!</definedName>
    <definedName name="SH79_COMP">#REF!</definedName>
    <definedName name="SH80_" localSheetId="0">#REF!</definedName>
    <definedName name="SH80_">#REF!</definedName>
    <definedName name="sh80__" localSheetId="0">#REF!</definedName>
    <definedName name="sh80__">#REF!</definedName>
    <definedName name="SH80_C" localSheetId="0">#REF!</definedName>
    <definedName name="SH80_C">#REF!</definedName>
    <definedName name="SH80_COMP" localSheetId="0">#REF!</definedName>
    <definedName name="SH80_COMP">#REF!</definedName>
    <definedName name="SH81_" localSheetId="0">#REF!</definedName>
    <definedName name="SH81_">#REF!</definedName>
    <definedName name="sh81__" localSheetId="0">#REF!</definedName>
    <definedName name="sh81__">#REF!</definedName>
    <definedName name="SH81_C" localSheetId="0">#REF!</definedName>
    <definedName name="SH81_C">#REF!</definedName>
    <definedName name="SH81_COMP" localSheetId="0">#REF!</definedName>
    <definedName name="SH81_COMP">#REF!</definedName>
    <definedName name="SH82_" localSheetId="0">#REF!</definedName>
    <definedName name="SH82_">#REF!</definedName>
    <definedName name="sh82__" localSheetId="0">#REF!</definedName>
    <definedName name="sh82__">#REF!</definedName>
    <definedName name="SH82_COMP" localSheetId="0">#REF!</definedName>
    <definedName name="SH82_COMP">#REF!</definedName>
    <definedName name="SH83_" localSheetId="0">#REF!</definedName>
    <definedName name="SH83_">#REF!</definedName>
    <definedName name="sh83__" localSheetId="0">#REF!</definedName>
    <definedName name="sh83__">#REF!</definedName>
    <definedName name="SH83_COMP" localSheetId="0">#REF!</definedName>
    <definedName name="SH83_COMP">#REF!</definedName>
    <definedName name="SH84_" localSheetId="0">#REF!</definedName>
    <definedName name="SH84_">#REF!</definedName>
    <definedName name="sh84__" localSheetId="0">#REF!</definedName>
    <definedName name="sh84__">#REF!</definedName>
    <definedName name="SH84_COMP" localSheetId="0">#REF!</definedName>
    <definedName name="SH84_COMP">#REF!</definedName>
    <definedName name="SH85_" localSheetId="0">#REF!</definedName>
    <definedName name="SH85_">#REF!</definedName>
    <definedName name="SH86_" localSheetId="0">#REF!</definedName>
    <definedName name="SH86_">#REF!</definedName>
    <definedName name="sh86_C" localSheetId="0">#REF!</definedName>
    <definedName name="sh86_C">#REF!</definedName>
    <definedName name="sh87_c" localSheetId="0">#REF!</definedName>
    <definedName name="sh87_c">#REF!</definedName>
    <definedName name="SH88_" localSheetId="0">#REF!</definedName>
    <definedName name="SH88_">#REF!</definedName>
    <definedName name="SH88_C" localSheetId="0">#REF!</definedName>
    <definedName name="SH88_C">#REF!</definedName>
    <definedName name="SH89_" localSheetId="0">#REF!</definedName>
    <definedName name="SH89_">#REF!</definedName>
    <definedName name="SH89_C" localSheetId="0">#REF!</definedName>
    <definedName name="SH89_C">#REF!</definedName>
    <definedName name="SH90_" localSheetId="0">#REF!</definedName>
    <definedName name="SH90_">#REF!</definedName>
    <definedName name="SH90_C" localSheetId="0">#REF!</definedName>
    <definedName name="SH90_C">#REF!</definedName>
    <definedName name="SH91_" localSheetId="0">#REF!</definedName>
    <definedName name="SH91_">#REF!</definedName>
    <definedName name="SP_23" localSheetId="0">#REF!</definedName>
    <definedName name="SP_23">#REF!</definedName>
    <definedName name="SP_24" localSheetId="0">#REF!</definedName>
    <definedName name="SP_24">#REF!</definedName>
    <definedName name="SP_25" localSheetId="0">#REF!</definedName>
    <definedName name="SP_25">#REF!</definedName>
    <definedName name="SP_26" localSheetId="0">#REF!</definedName>
    <definedName name="SP_26">#REF!</definedName>
    <definedName name="SP_27" localSheetId="0">#REF!</definedName>
    <definedName name="SP_27">#REF!</definedName>
    <definedName name="SP_28" localSheetId="0">#REF!</definedName>
    <definedName name="SP_28">#REF!</definedName>
    <definedName name="SP_30" localSheetId="0">#REF!</definedName>
    <definedName name="SP_30">#REF!</definedName>
    <definedName name="SP_31" localSheetId="0">#REF!</definedName>
    <definedName name="SP_31">#REF!</definedName>
    <definedName name="SP_32" localSheetId="0">#REF!</definedName>
    <definedName name="SP_32">#REF!</definedName>
    <definedName name="SP_33" localSheetId="0">#REF!</definedName>
    <definedName name="SP_33">#REF!</definedName>
    <definedName name="SP_34" localSheetId="0">#REF!</definedName>
    <definedName name="SP_34">#REF!</definedName>
    <definedName name="SP_35" localSheetId="0">#REF!</definedName>
    <definedName name="SP_35">#REF!</definedName>
    <definedName name="SP_36" localSheetId="0">#REF!</definedName>
    <definedName name="SP_36">#REF!</definedName>
    <definedName name="SP_37" localSheetId="0">#REF!</definedName>
    <definedName name="SP_37">#REF!</definedName>
    <definedName name="SP_38" localSheetId="0">#REF!</definedName>
    <definedName name="SP_38">#REF!</definedName>
    <definedName name="SP_39" localSheetId="0">#REF!</definedName>
    <definedName name="SP_39">#REF!</definedName>
    <definedName name="SP_40" localSheetId="0">#REF!</definedName>
    <definedName name="SP_40">#REF!</definedName>
    <definedName name="SP_41" localSheetId="0">#REF!</definedName>
    <definedName name="SP_41">#REF!</definedName>
    <definedName name="SP_42" localSheetId="0">#REF!</definedName>
    <definedName name="SP_42">#REF!</definedName>
    <definedName name="SP_43" localSheetId="0">#REF!</definedName>
    <definedName name="SP_43">#REF!</definedName>
    <definedName name="SP_44" localSheetId="0">#REF!</definedName>
    <definedName name="SP_44">#REF!</definedName>
    <definedName name="SP_45a47" localSheetId="0">#REF!</definedName>
    <definedName name="SP_45a47">#REF!</definedName>
    <definedName name="SP_48" localSheetId="0">#REF!</definedName>
    <definedName name="SP_48">#REF!</definedName>
    <definedName name="SP_49" localSheetId="0">#REF!</definedName>
    <definedName name="SP_49">#REF!</definedName>
    <definedName name="SP01_" localSheetId="0">#REF!</definedName>
    <definedName name="SP01_">#REF!</definedName>
    <definedName name="SP02_" localSheetId="0">#REF!</definedName>
    <definedName name="SP02_">#REF!</definedName>
    <definedName name="SP03_" localSheetId="0">#REF!</definedName>
    <definedName name="SP03_">#REF!</definedName>
    <definedName name="SP04_" localSheetId="0">#REF!</definedName>
    <definedName name="SP04_">#REF!</definedName>
    <definedName name="SP05_" localSheetId="0">#REF!</definedName>
    <definedName name="SP05_">#REF!</definedName>
    <definedName name="SP06_" localSheetId="0">#REF!</definedName>
    <definedName name="SP06_">#REF!</definedName>
    <definedName name="SP06_C" localSheetId="0">#REF!</definedName>
    <definedName name="SP06_C">#REF!</definedName>
    <definedName name="SP06_COMP" localSheetId="0">#REF!</definedName>
    <definedName name="SP06_COMP">#REF!</definedName>
    <definedName name="SP07_" localSheetId="0">#REF!</definedName>
    <definedName name="SP07_">#REF!</definedName>
    <definedName name="SP07_C" localSheetId="0">#REF!</definedName>
    <definedName name="SP07_C">#REF!</definedName>
    <definedName name="SP07_COMP" localSheetId="0">#REF!</definedName>
    <definedName name="SP07_COMP">#REF!</definedName>
    <definedName name="SP08_" localSheetId="0">#REF!</definedName>
    <definedName name="SP08_">#REF!</definedName>
    <definedName name="SP08_C" localSheetId="0">#REF!</definedName>
    <definedName name="SP08_C">#REF!</definedName>
    <definedName name="SP08_COMP" localSheetId="0">#REF!</definedName>
    <definedName name="SP08_COMP">#REF!</definedName>
    <definedName name="SP09_" localSheetId="0">#REF!</definedName>
    <definedName name="SP09_">#REF!</definedName>
    <definedName name="SP10_" localSheetId="0">#REF!</definedName>
    <definedName name="SP10_">#REF!</definedName>
    <definedName name="SP11_" localSheetId="0">#REF!</definedName>
    <definedName name="SP11_">#REF!</definedName>
    <definedName name="SP11_C" localSheetId="0">#REF!</definedName>
    <definedName name="SP11_C">#REF!</definedName>
    <definedName name="SP11_COMP" localSheetId="0">#REF!</definedName>
    <definedName name="SP11_COMP">#REF!</definedName>
    <definedName name="SP12_" localSheetId="0">#REF!</definedName>
    <definedName name="SP12_">#REF!</definedName>
    <definedName name="SP12_C" localSheetId="0">#REF!</definedName>
    <definedName name="SP12_C">#REF!</definedName>
    <definedName name="SP12_COMP" localSheetId="0">#REF!</definedName>
    <definedName name="SP12_COMP">#REF!</definedName>
    <definedName name="SP13_" localSheetId="0">#REF!</definedName>
    <definedName name="SP13_">#REF!</definedName>
    <definedName name="SP13_C" localSheetId="0">#REF!</definedName>
    <definedName name="SP13_C">#REF!</definedName>
    <definedName name="SP13_COMP" localSheetId="0">#REF!</definedName>
    <definedName name="SP13_COMP">#REF!</definedName>
    <definedName name="SP14_" localSheetId="0">#REF!</definedName>
    <definedName name="SP14_">#REF!</definedName>
    <definedName name="SP15_" localSheetId="0">#REF!</definedName>
    <definedName name="SP15_">#REF!</definedName>
    <definedName name="SP16_" localSheetId="0">#REF!</definedName>
    <definedName name="SP16_">#REF!</definedName>
    <definedName name="SP17_" localSheetId="0">#REF!</definedName>
    <definedName name="SP17_">#REF!</definedName>
    <definedName name="SP18_" localSheetId="0">#REF!</definedName>
    <definedName name="SP18_">#REF!</definedName>
    <definedName name="SP19_" localSheetId="0">#REF!</definedName>
    <definedName name="SP19_">#REF!</definedName>
    <definedName name="SP20_" localSheetId="0">#REF!</definedName>
    <definedName name="SP20_">#REF!</definedName>
    <definedName name="SP21_" localSheetId="0">#REF!</definedName>
    <definedName name="SP21_">#REF!</definedName>
    <definedName name="SP22_" localSheetId="0">#REF!</definedName>
    <definedName name="SP22_">#REF!</definedName>
    <definedName name="SP27_C" localSheetId="0">#REF!</definedName>
    <definedName name="SP27_C">#REF!</definedName>
    <definedName name="SP27_COMP" localSheetId="0">#REF!</definedName>
    <definedName name="SP27_COMP">#REF!</definedName>
    <definedName name="SP28_C" localSheetId="0">#REF!</definedName>
    <definedName name="SP28_C">#REF!</definedName>
    <definedName name="SP28_COMP" localSheetId="0">#REF!</definedName>
    <definedName name="SP28_COMP">#REF!</definedName>
    <definedName name="SP29_" localSheetId="0">#REF!</definedName>
    <definedName name="SP29_">#REF!</definedName>
    <definedName name="SP31_C" localSheetId="0">#REF!</definedName>
    <definedName name="SP31_C">#REF!</definedName>
    <definedName name="SP31_COMP" localSheetId="0">#REF!</definedName>
    <definedName name="SP31_COMP">#REF!</definedName>
    <definedName name="SP32_C" localSheetId="0">#REF!</definedName>
    <definedName name="SP32_C">#REF!</definedName>
    <definedName name="SP32_COMP" localSheetId="0">#REF!</definedName>
    <definedName name="SP32_COMP">#REF!</definedName>
    <definedName name="SP35_C" localSheetId="0">#REF!</definedName>
    <definedName name="SP35_C">#REF!</definedName>
    <definedName name="SP35_COMP" localSheetId="0">#REF!</definedName>
    <definedName name="SP35_COMP">#REF!</definedName>
    <definedName name="SP36_C" localSheetId="0">#REF!</definedName>
    <definedName name="SP36_C">#REF!</definedName>
    <definedName name="SP36_COMP" localSheetId="0">#REF!</definedName>
    <definedName name="SP36_COMP">#REF!</definedName>
    <definedName name="SP37_C" localSheetId="0">#REF!</definedName>
    <definedName name="SP37_C">#REF!</definedName>
    <definedName name="SP37_COMP" localSheetId="0">#REF!</definedName>
    <definedName name="SP37_COMP">#REF!</definedName>
    <definedName name="SP42_C" localSheetId="0">#REF!</definedName>
    <definedName name="SP42_C">#REF!</definedName>
    <definedName name="SP42_COMP" localSheetId="0">#REF!</definedName>
    <definedName name="SP42_COMP">#REF!</definedName>
    <definedName name="SP43_C" localSheetId="0">#REF!</definedName>
    <definedName name="SP43_C">#REF!</definedName>
    <definedName name="SP43_COMP" localSheetId="0">#REF!</definedName>
    <definedName name="SP43_COMP">#REF!</definedName>
    <definedName name="SP44_C" localSheetId="0">#REF!</definedName>
    <definedName name="SP44_C">#REF!</definedName>
    <definedName name="SP44_COMP" localSheetId="0">#REF!</definedName>
    <definedName name="SP44_COMP">#REF!</definedName>
    <definedName name="SP50_" localSheetId="0">#REF!</definedName>
    <definedName name="SP50_">#REF!</definedName>
    <definedName name="SP51_" localSheetId="0">#REF!</definedName>
    <definedName name="SP51_">#REF!</definedName>
    <definedName name="SP51_C" localSheetId="0">#REF!</definedName>
    <definedName name="SP51_C">#REF!</definedName>
    <definedName name="ST01_05" localSheetId="0">#REF!</definedName>
    <definedName name="ST01_05">#REF!</definedName>
    <definedName name="ST01_C" localSheetId="0">#REF!</definedName>
    <definedName name="ST01_C">#REF!</definedName>
    <definedName name="ST01_COMP" localSheetId="0">#REF!</definedName>
    <definedName name="ST01_COMP">#REF!</definedName>
    <definedName name="ST02_C" localSheetId="0">#REF!</definedName>
    <definedName name="ST02_C">#REF!</definedName>
    <definedName name="ST02_COMP" localSheetId="0">#REF!</definedName>
    <definedName name="ST02_COMP">#REF!</definedName>
    <definedName name="ST03_C" localSheetId="0">#REF!</definedName>
    <definedName name="ST03_C">#REF!</definedName>
    <definedName name="ST03_COMP" localSheetId="0">#REF!</definedName>
    <definedName name="ST03_COMP">#REF!</definedName>
    <definedName name="ST04_C" localSheetId="0">#REF!</definedName>
    <definedName name="ST04_C">#REF!</definedName>
    <definedName name="ST04_COMP" localSheetId="0">#REF!</definedName>
    <definedName name="ST04_COMP">#REF!</definedName>
    <definedName name="ST05_COMP" localSheetId="0">#REF!</definedName>
    <definedName name="ST05_COMP">#REF!</definedName>
    <definedName name="ST06_" localSheetId="0">#REF!</definedName>
    <definedName name="ST06_">#REF!</definedName>
    <definedName name="ST06_COMP" localSheetId="0">#REF!</definedName>
    <definedName name="ST06_COMP">#REF!</definedName>
    <definedName name="ST07_" localSheetId="0">#REF!</definedName>
    <definedName name="ST07_">#REF!</definedName>
    <definedName name="ST07_COMP" localSheetId="0">#REF!</definedName>
    <definedName name="ST07_COMP">#REF!</definedName>
    <definedName name="ST08_" localSheetId="0">#REF!</definedName>
    <definedName name="ST08_">#REF!</definedName>
    <definedName name="ST08_COMP" localSheetId="0">#REF!</definedName>
    <definedName name="ST08_COMP">#REF!</definedName>
    <definedName name="unidade" localSheetId="0">#REF!</definedName>
    <definedName name="unidade">#REF!</definedName>
    <definedName name="VC01_" localSheetId="0">#REF!</definedName>
    <definedName name="VC01_">#REF!</definedName>
    <definedName name="VC01__" localSheetId="0">#REF!</definedName>
    <definedName name="VC01__">#REF!</definedName>
    <definedName name="VC02_" localSheetId="0">#REF!</definedName>
    <definedName name="VC02_">#REF!</definedName>
    <definedName name="VC02__" localSheetId="0">#REF!</definedName>
    <definedName name="VC02__">#REF!</definedName>
    <definedName name="VC03_" localSheetId="0">#REF!</definedName>
    <definedName name="VC03_">#REF!</definedName>
    <definedName name="VC04_" localSheetId="0">#REF!</definedName>
    <definedName name="VC04_">#REF!</definedName>
    <definedName name="VC05_" localSheetId="0">#REF!</definedName>
    <definedName name="VC05_">#REF!</definedName>
    <definedName name="VC05_C" localSheetId="0">#REF!</definedName>
    <definedName name="VC05_C">#REF!</definedName>
    <definedName name="VC05_COMP" localSheetId="0">#REF!</definedName>
    <definedName name="VC05_COMP">#REF!</definedName>
    <definedName name="VC06_" localSheetId="0">#REF!</definedName>
    <definedName name="VC06_">#REF!</definedName>
    <definedName name="VC06_C" localSheetId="0">#REF!</definedName>
    <definedName name="VC06_C">#REF!</definedName>
    <definedName name="VD01_" localSheetId="0">#REF!</definedName>
    <definedName name="VD01_">#REF!</definedName>
    <definedName name="VD02_" localSheetId="0">#REF!</definedName>
    <definedName name="VD02_">#REF!</definedName>
    <definedName name="VD03_" localSheetId="0">#REF!</definedName>
    <definedName name="VD03_">#REF!</definedName>
    <definedName name="vd03__" localSheetId="0">#REF!</definedName>
    <definedName name="vd03__">#REF!</definedName>
    <definedName name="VD04_" localSheetId="0">#REF!</definedName>
    <definedName name="VD04_">#REF!</definedName>
    <definedName name="VD04_C" localSheetId="0">#REF!</definedName>
    <definedName name="VD04_C">#REF!</definedName>
    <definedName name="VD04_COMP" localSheetId="0">#REF!</definedName>
    <definedName name="VD04_COMP">#REF!</definedName>
    <definedName name="VT01_" localSheetId="0">#REF!</definedName>
    <definedName name="VT01_">#REF!</definedName>
    <definedName name="VT01_C" localSheetId="0">#REF!</definedName>
    <definedName name="VT01_C">#REF!</definedName>
    <definedName name="VT01_COMP" localSheetId="0">#REF!</definedName>
    <definedName name="VT01_COMP">#REF!</definedName>
    <definedName name="VT02_" localSheetId="0">#REF!</definedName>
    <definedName name="VT02_">#REF!</definedName>
    <definedName name="VT02__" localSheetId="0">#REF!</definedName>
    <definedName name="VT02__">#REF!</definedName>
    <definedName name="VT02_C" localSheetId="0">#REF!</definedName>
    <definedName name="VT02_C">#REF!</definedName>
    <definedName name="VT02_COMP" localSheetId="0">#REF!</definedName>
    <definedName name="VT02_COMP">#REF!</definedName>
    <definedName name="VT03_" localSheetId="0">#REF!</definedName>
    <definedName name="VT03_">#REF!</definedName>
    <definedName name="VT03__" localSheetId="0">#REF!</definedName>
    <definedName name="VT03__">#REF!</definedName>
    <definedName name="VT03_C" localSheetId="0">#REF!</definedName>
    <definedName name="VT03_C">#REF!</definedName>
    <definedName name="VT03_COMP" localSheetId="0">#REF!</definedName>
    <definedName name="VT03_COMP">#REF!</definedName>
    <definedName name="VT04_" localSheetId="0">#REF!</definedName>
    <definedName name="VT04_">#REF!</definedName>
    <definedName name="vt04__" localSheetId="0">#REF!</definedName>
    <definedName name="vt04__">#REF!</definedName>
    <definedName name="VT04_C" localSheetId="0">#REF!</definedName>
    <definedName name="VT04_C">#REF!</definedName>
    <definedName name="VT04_COMP" localSheetId="0">#REF!</definedName>
    <definedName name="VT04_CO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81" l="1"/>
  <c r="I31" i="81"/>
  <c r="I29" i="81"/>
  <c r="I26" i="81"/>
  <c r="I24" i="81"/>
  <c r="I15" i="81"/>
  <c r="I22" i="81"/>
  <c r="I20" i="81"/>
  <c r="I17" i="81"/>
  <c r="I11" i="81"/>
  <c r="I8" i="81"/>
  <c r="O6" i="81"/>
  <c r="O7" i="81"/>
  <c r="O8" i="81"/>
  <c r="O9" i="81"/>
  <c r="O10" i="81"/>
  <c r="O11" i="81"/>
  <c r="O12" i="81"/>
  <c r="O13" i="81"/>
  <c r="O14" i="81"/>
  <c r="O15" i="81"/>
  <c r="O16" i="81"/>
  <c r="O17" i="81"/>
  <c r="O18" i="81"/>
  <c r="O19" i="81"/>
  <c r="O20" i="81"/>
  <c r="O21" i="81"/>
  <c r="O22" i="81"/>
  <c r="O23" i="81"/>
  <c r="O24" i="81"/>
  <c r="O25" i="81"/>
  <c r="O26" i="81"/>
  <c r="O27" i="81"/>
  <c r="O28" i="81"/>
  <c r="O29" i="81"/>
  <c r="O30" i="81"/>
  <c r="O31" i="81"/>
  <c r="O5" i="81"/>
  <c r="K6" i="82"/>
  <c r="K8" i="82"/>
  <c r="K10" i="82"/>
  <c r="K12" i="82"/>
  <c r="K14" i="82"/>
  <c r="K16" i="82"/>
  <c r="K18" i="82"/>
  <c r="K20" i="82"/>
  <c r="K22" i="82"/>
  <c r="K24" i="82"/>
  <c r="K26" i="82"/>
  <c r="K28" i="82"/>
  <c r="K30" i="82"/>
  <c r="K32" i="82"/>
  <c r="K34" i="82"/>
  <c r="K36" i="82"/>
  <c r="K38" i="82"/>
  <c r="K40" i="82"/>
  <c r="K42" i="82"/>
  <c r="K44" i="82"/>
  <c r="K46" i="82"/>
  <c r="K48" i="82"/>
  <c r="K50" i="82"/>
  <c r="K52" i="82"/>
  <c r="K54" i="82"/>
  <c r="K56" i="82"/>
  <c r="K58" i="82"/>
  <c r="K60" i="82"/>
  <c r="K62" i="82"/>
  <c r="K64" i="82"/>
  <c r="K66" i="82"/>
  <c r="K68" i="82"/>
  <c r="K70" i="82"/>
  <c r="K4" i="82"/>
  <c r="K2" i="82" s="1"/>
  <c r="J6" i="82"/>
  <c r="J8" i="82"/>
  <c r="J10" i="82"/>
  <c r="J12" i="82"/>
  <c r="J14" i="82"/>
  <c r="J16" i="82"/>
  <c r="J18" i="82"/>
  <c r="J20" i="82"/>
  <c r="J22" i="82"/>
  <c r="J24" i="82"/>
  <c r="J26" i="82"/>
  <c r="J28" i="82"/>
  <c r="J30" i="82"/>
  <c r="J32" i="82"/>
  <c r="J34" i="82"/>
  <c r="J36" i="82"/>
  <c r="J38" i="82"/>
  <c r="J40" i="82"/>
  <c r="J42" i="82"/>
  <c r="J44" i="82"/>
  <c r="J46" i="82"/>
  <c r="J48" i="82"/>
  <c r="J50" i="82"/>
  <c r="J52" i="82"/>
  <c r="J54" i="82"/>
  <c r="J56" i="82"/>
  <c r="J58" i="82"/>
  <c r="J60" i="82"/>
  <c r="J62" i="82"/>
  <c r="J64" i="82"/>
  <c r="J66" i="82"/>
  <c r="J68" i="82"/>
  <c r="J70" i="82"/>
  <c r="J4" i="82"/>
  <c r="N5" i="81" l="1"/>
  <c r="M31" i="81"/>
  <c r="M30" i="81"/>
  <c r="M29" i="81"/>
  <c r="M28" i="81"/>
  <c r="M27" i="81"/>
  <c r="M26" i="81"/>
  <c r="M25" i="81"/>
  <c r="M24" i="81"/>
  <c r="M23" i="81"/>
  <c r="M22" i="81"/>
  <c r="M21" i="81"/>
  <c r="M20" i="81"/>
  <c r="M19" i="81"/>
  <c r="M18" i="81"/>
  <c r="M17" i="81"/>
  <c r="M16" i="81"/>
  <c r="M15" i="81"/>
  <c r="M14" i="81"/>
  <c r="M13" i="81"/>
  <c r="M12" i="81"/>
  <c r="M11" i="81"/>
  <c r="M10" i="81"/>
  <c r="M9" i="81"/>
  <c r="M8" i="81"/>
  <c r="M7" i="81"/>
  <c r="M6" i="81"/>
  <c r="M5" i="81"/>
  <c r="C35" i="81"/>
  <c r="D17" i="83" l="1"/>
  <c r="C65" i="93" l="1"/>
  <c r="C64" i="93"/>
  <c r="C63" i="93"/>
  <c r="C62" i="93"/>
  <c r="C65" i="92"/>
  <c r="C64" i="92"/>
  <c r="C63" i="92"/>
  <c r="C62" i="92"/>
  <c r="C65" i="89"/>
  <c r="C64" i="89"/>
  <c r="C63" i="89"/>
  <c r="C62" i="89"/>
  <c r="C65" i="100"/>
  <c r="C64" i="100"/>
  <c r="C63" i="100"/>
  <c r="C62" i="100"/>
  <c r="C65" i="88"/>
  <c r="C64" i="88"/>
  <c r="C63" i="88"/>
  <c r="C62" i="88"/>
  <c r="C65" i="99"/>
  <c r="C64" i="99"/>
  <c r="C63" i="99"/>
  <c r="C62" i="99"/>
  <c r="C65" i="86"/>
  <c r="C64" i="86"/>
  <c r="C63" i="86"/>
  <c r="C62" i="86"/>
  <c r="C65" i="85"/>
  <c r="C64" i="85"/>
  <c r="C63" i="85"/>
  <c r="C62" i="85"/>
  <c r="C65" i="84"/>
  <c r="C64" i="84"/>
  <c r="C63" i="84"/>
  <c r="C62" i="84"/>
  <c r="C65" i="83"/>
  <c r="C64" i="83"/>
  <c r="C63" i="83"/>
  <c r="C62" i="83"/>
  <c r="C65" i="98"/>
  <c r="C64" i="98"/>
  <c r="C63" i="98"/>
  <c r="C62" i="98"/>
  <c r="C65" i="1"/>
  <c r="C64" i="1"/>
  <c r="C63" i="1"/>
  <c r="C62" i="1"/>
  <c r="N27" i="81" l="1"/>
  <c r="N28" i="81"/>
  <c r="N29" i="81"/>
  <c r="N30" i="81"/>
  <c r="N31" i="81"/>
  <c r="K31" i="81"/>
  <c r="K30" i="81"/>
  <c r="K29" i="81"/>
  <c r="K28" i="81"/>
  <c r="K27" i="81"/>
  <c r="G18" i="81"/>
  <c r="G7" i="81" l="1"/>
  <c r="G6" i="81"/>
  <c r="C83" i="1"/>
  <c r="C90" i="1" s="1"/>
  <c r="C61" i="1"/>
  <c r="C57" i="1"/>
  <c r="G55" i="1"/>
  <c r="C55" i="1"/>
  <c r="C54" i="1"/>
  <c r="C53" i="1"/>
  <c r="C49" i="1"/>
  <c r="C44" i="1"/>
  <c r="C42" i="1"/>
  <c r="C56" i="1" s="1"/>
  <c r="D13" i="1"/>
  <c r="D10" i="1"/>
  <c r="B10" i="1" s="1"/>
  <c r="D9" i="1"/>
  <c r="B9" i="1" s="1"/>
  <c r="D8" i="1"/>
  <c r="B8" i="1" s="1"/>
  <c r="D7" i="1"/>
  <c r="B4" i="1"/>
  <c r="B3" i="1"/>
  <c r="B2" i="1"/>
  <c r="C83" i="98"/>
  <c r="C90" i="98" s="1"/>
  <c r="C61" i="98"/>
  <c r="C57" i="98"/>
  <c r="G55" i="98"/>
  <c r="C55" i="98"/>
  <c r="C56" i="98" s="1"/>
  <c r="C54" i="98"/>
  <c r="C53" i="98"/>
  <c r="C58" i="98" s="1"/>
  <c r="C74" i="98" s="1"/>
  <c r="C49" i="98"/>
  <c r="C44" i="98"/>
  <c r="C42" i="98"/>
  <c r="D13" i="98"/>
  <c r="D10" i="98"/>
  <c r="B10" i="98" s="1"/>
  <c r="D9" i="98"/>
  <c r="B9" i="98" s="1"/>
  <c r="D8" i="98"/>
  <c r="B8" i="98" s="1"/>
  <c r="D7" i="98"/>
  <c r="B4" i="98"/>
  <c r="B3" i="98"/>
  <c r="B2" i="98"/>
  <c r="C83" i="115"/>
  <c r="C90" i="115" s="1"/>
  <c r="C65" i="115"/>
  <c r="C64" i="115"/>
  <c r="C63" i="115"/>
  <c r="C62" i="115"/>
  <c r="C61" i="115"/>
  <c r="C60" i="115"/>
  <c r="C66" i="115" s="1"/>
  <c r="C57" i="115"/>
  <c r="G55" i="115"/>
  <c r="C55" i="115"/>
  <c r="C54" i="115"/>
  <c r="C53" i="115"/>
  <c r="C49" i="115"/>
  <c r="C44" i="115"/>
  <c r="C42" i="115"/>
  <c r="D27" i="115"/>
  <c r="D18" i="115"/>
  <c r="D17" i="115"/>
  <c r="D13" i="115"/>
  <c r="D10" i="115"/>
  <c r="B10" i="115" s="1"/>
  <c r="D9" i="115"/>
  <c r="B9" i="115" s="1"/>
  <c r="D8" i="115"/>
  <c r="B8" i="115" s="1"/>
  <c r="D7" i="115"/>
  <c r="B4" i="115"/>
  <c r="B3" i="115"/>
  <c r="B2" i="115"/>
  <c r="C83" i="114"/>
  <c r="C90" i="114" s="1"/>
  <c r="C65" i="114"/>
  <c r="C64" i="114"/>
  <c r="C63" i="114"/>
  <c r="C62" i="114"/>
  <c r="C61" i="114"/>
  <c r="C60" i="114"/>
  <c r="C66" i="114" s="1"/>
  <c r="C57" i="114"/>
  <c r="G55" i="114"/>
  <c r="C55" i="114"/>
  <c r="C54" i="114"/>
  <c r="C53" i="114"/>
  <c r="C49" i="114"/>
  <c r="C44" i="114"/>
  <c r="C42" i="114"/>
  <c r="C71" i="114" s="1"/>
  <c r="D27" i="114"/>
  <c r="D31" i="114" s="1"/>
  <c r="D18" i="114"/>
  <c r="D17" i="114"/>
  <c r="D13" i="114"/>
  <c r="D10" i="114"/>
  <c r="B10" i="114" s="1"/>
  <c r="D9" i="114"/>
  <c r="B9" i="114" s="1"/>
  <c r="D8" i="114"/>
  <c r="B8" i="114" s="1"/>
  <c r="D7" i="114"/>
  <c r="B4" i="114"/>
  <c r="B3" i="114"/>
  <c r="B2" i="114"/>
  <c r="C83" i="113"/>
  <c r="C90" i="113" s="1"/>
  <c r="C65" i="113"/>
  <c r="C64" i="113"/>
  <c r="C63" i="113"/>
  <c r="C62" i="113"/>
  <c r="C61" i="113"/>
  <c r="C60" i="113"/>
  <c r="C66" i="113" s="1"/>
  <c r="C57" i="113"/>
  <c r="G55" i="113"/>
  <c r="C55" i="113"/>
  <c r="C54" i="113"/>
  <c r="C53" i="113"/>
  <c r="C49" i="113"/>
  <c r="C44" i="113"/>
  <c r="C42" i="113"/>
  <c r="D27" i="113"/>
  <c r="D31" i="113" s="1"/>
  <c r="D18" i="113"/>
  <c r="D17" i="113"/>
  <c r="D13" i="113"/>
  <c r="D10" i="113"/>
  <c r="B10" i="113" s="1"/>
  <c r="D9" i="113"/>
  <c r="B9" i="113" s="1"/>
  <c r="D8" i="113"/>
  <c r="B8" i="113" s="1"/>
  <c r="D7" i="113"/>
  <c r="B4" i="113"/>
  <c r="B3" i="113"/>
  <c r="B2" i="113"/>
  <c r="C83" i="112"/>
  <c r="C90" i="112" s="1"/>
  <c r="C65" i="112"/>
  <c r="C64" i="112"/>
  <c r="C63" i="112"/>
  <c r="C62" i="112"/>
  <c r="C61" i="112"/>
  <c r="C60" i="112"/>
  <c r="C66" i="112" s="1"/>
  <c r="C57" i="112"/>
  <c r="G55" i="112"/>
  <c r="C55" i="112"/>
  <c r="C54" i="112"/>
  <c r="C53" i="112"/>
  <c r="C49" i="112"/>
  <c r="C44" i="112"/>
  <c r="C42" i="112"/>
  <c r="D27" i="112"/>
  <c r="D18" i="112"/>
  <c r="D17" i="112"/>
  <c r="D13" i="112"/>
  <c r="D10" i="112"/>
  <c r="B10" i="112" s="1"/>
  <c r="D9" i="112"/>
  <c r="B9" i="112" s="1"/>
  <c r="D8" i="112"/>
  <c r="B8" i="112" s="1"/>
  <c r="D7" i="112"/>
  <c r="B4" i="112"/>
  <c r="B3" i="112"/>
  <c r="B2" i="112"/>
  <c r="C83" i="111"/>
  <c r="C90" i="111" s="1"/>
  <c r="C65" i="111"/>
  <c r="C64" i="111"/>
  <c r="C63" i="111"/>
  <c r="C62" i="111"/>
  <c r="C61" i="111"/>
  <c r="C60" i="111"/>
  <c r="C66" i="111" s="1"/>
  <c r="C57" i="111"/>
  <c r="G55" i="111"/>
  <c r="C55" i="111"/>
  <c r="C54" i="111"/>
  <c r="C53" i="111"/>
  <c r="C49" i="111"/>
  <c r="C44" i="111"/>
  <c r="C42" i="111"/>
  <c r="C45" i="111" s="1"/>
  <c r="D27" i="111"/>
  <c r="D31" i="111" s="1"/>
  <c r="D18" i="111"/>
  <c r="D17" i="111"/>
  <c r="D13" i="111"/>
  <c r="D10" i="111"/>
  <c r="B10" i="111" s="1"/>
  <c r="D9" i="111"/>
  <c r="B9" i="111" s="1"/>
  <c r="D8" i="111"/>
  <c r="B8" i="111" s="1"/>
  <c r="D7" i="111"/>
  <c r="B4" i="111"/>
  <c r="B3" i="111"/>
  <c r="B2" i="111"/>
  <c r="C83" i="110"/>
  <c r="C90" i="110" s="1"/>
  <c r="C65" i="110"/>
  <c r="C64" i="110"/>
  <c r="C63" i="110"/>
  <c r="C62" i="110"/>
  <c r="C61" i="110"/>
  <c r="C57" i="110"/>
  <c r="G55" i="110"/>
  <c r="C55" i="110"/>
  <c r="C54" i="110"/>
  <c r="C53" i="110"/>
  <c r="C49" i="110"/>
  <c r="C44" i="110"/>
  <c r="C42" i="110"/>
  <c r="D13" i="110"/>
  <c r="D10" i="110"/>
  <c r="B10" i="110" s="1"/>
  <c r="D9" i="110"/>
  <c r="B9" i="110" s="1"/>
  <c r="D8" i="110"/>
  <c r="B8" i="110" s="1"/>
  <c r="D7" i="110"/>
  <c r="B4" i="110"/>
  <c r="B3" i="110"/>
  <c r="B2" i="110"/>
  <c r="B23" i="64"/>
  <c r="B24" i="64"/>
  <c r="B25" i="64"/>
  <c r="B26" i="64"/>
  <c r="B27" i="64"/>
  <c r="B28" i="64"/>
  <c r="B29" i="64"/>
  <c r="B30" i="64"/>
  <c r="B31" i="64"/>
  <c r="B19" i="64"/>
  <c r="B20" i="64"/>
  <c r="B21" i="64"/>
  <c r="B22" i="64"/>
  <c r="B18" i="64"/>
  <c r="B17" i="64"/>
  <c r="B16" i="64"/>
  <c r="B15" i="64"/>
  <c r="A31" i="64"/>
  <c r="C31" i="64" s="1"/>
  <c r="A22" i="64"/>
  <c r="C22" i="64" s="1"/>
  <c r="A23" i="64"/>
  <c r="C23" i="64" s="1"/>
  <c r="A24" i="64"/>
  <c r="C24" i="64" s="1"/>
  <c r="A25" i="64"/>
  <c r="C25" i="64" s="1"/>
  <c r="A26" i="64"/>
  <c r="C26" i="64" s="1"/>
  <c r="A27" i="64"/>
  <c r="C27" i="64" s="1"/>
  <c r="A28" i="64"/>
  <c r="C28" i="64" s="1"/>
  <c r="A29" i="64"/>
  <c r="C29" i="64" s="1"/>
  <c r="A30" i="64"/>
  <c r="C30" i="64" s="1"/>
  <c r="C83" i="109"/>
  <c r="C90" i="109" s="1"/>
  <c r="C65" i="109"/>
  <c r="C64" i="109"/>
  <c r="C63" i="109"/>
  <c r="C62" i="109"/>
  <c r="C61" i="109"/>
  <c r="C57" i="109"/>
  <c r="G55" i="109"/>
  <c r="C55" i="109"/>
  <c r="C54" i="109"/>
  <c r="C53" i="109"/>
  <c r="C49" i="109"/>
  <c r="C44" i="109"/>
  <c r="C42" i="109"/>
  <c r="D13" i="109"/>
  <c r="D10" i="109"/>
  <c r="B10" i="109" s="1"/>
  <c r="D9" i="109"/>
  <c r="B9" i="109" s="1"/>
  <c r="D8" i="109"/>
  <c r="B8" i="109" s="1"/>
  <c r="D7" i="109"/>
  <c r="B4" i="109"/>
  <c r="B3" i="109"/>
  <c r="B2" i="109"/>
  <c r="C83" i="108"/>
  <c r="C90" i="108" s="1"/>
  <c r="C65" i="108"/>
  <c r="C64" i="108"/>
  <c r="C63" i="108"/>
  <c r="C62" i="108"/>
  <c r="C61" i="108"/>
  <c r="C57" i="108"/>
  <c r="G55" i="108"/>
  <c r="C55" i="108"/>
  <c r="C54" i="108"/>
  <c r="C53" i="108"/>
  <c r="C49" i="108"/>
  <c r="C44" i="108"/>
  <c r="C42" i="108"/>
  <c r="D13" i="108"/>
  <c r="D10" i="108"/>
  <c r="B10" i="108" s="1"/>
  <c r="D9" i="108"/>
  <c r="B9" i="108" s="1"/>
  <c r="D8" i="108"/>
  <c r="B8" i="108" s="1"/>
  <c r="D7" i="108"/>
  <c r="B4" i="108"/>
  <c r="B3" i="108"/>
  <c r="B2" i="108"/>
  <c r="B2" i="107"/>
  <c r="C83" i="107"/>
  <c r="C90" i="107" s="1"/>
  <c r="C65" i="107"/>
  <c r="C64" i="107"/>
  <c r="C63" i="107"/>
  <c r="C62" i="107"/>
  <c r="C61" i="107"/>
  <c r="C57" i="107"/>
  <c r="G55" i="107"/>
  <c r="C55" i="107"/>
  <c r="C54" i="107"/>
  <c r="C53" i="107"/>
  <c r="C49" i="107"/>
  <c r="C44" i="107"/>
  <c r="C42" i="107"/>
  <c r="D13" i="107"/>
  <c r="D10" i="107"/>
  <c r="B10" i="107" s="1"/>
  <c r="D9" i="107"/>
  <c r="B9" i="107" s="1"/>
  <c r="D8" i="107"/>
  <c r="B8" i="107" s="1"/>
  <c r="D7" i="107"/>
  <c r="B4" i="107"/>
  <c r="B3" i="107"/>
  <c r="C83" i="106"/>
  <c r="C90" i="106" s="1"/>
  <c r="C65" i="106"/>
  <c r="C64" i="106"/>
  <c r="C63" i="106"/>
  <c r="C62" i="106"/>
  <c r="C61" i="106"/>
  <c r="C57" i="106"/>
  <c r="G55" i="106"/>
  <c r="C55" i="106"/>
  <c r="C54" i="106"/>
  <c r="C53" i="106"/>
  <c r="C49" i="106"/>
  <c r="C44" i="106"/>
  <c r="C42" i="106"/>
  <c r="D13" i="106"/>
  <c r="D10" i="106"/>
  <c r="B10" i="106" s="1"/>
  <c r="D9" i="106"/>
  <c r="B9" i="106" s="1"/>
  <c r="D8" i="106"/>
  <c r="B8" i="106" s="1"/>
  <c r="D7" i="106"/>
  <c r="B4" i="106"/>
  <c r="B3" i="106"/>
  <c r="B2" i="106"/>
  <c r="K20" i="81"/>
  <c r="K19" i="81"/>
  <c r="K18" i="81"/>
  <c r="K17" i="81"/>
  <c r="K16" i="81"/>
  <c r="K15" i="81"/>
  <c r="K14" i="81"/>
  <c r="K13" i="81"/>
  <c r="K12" i="81"/>
  <c r="K11" i="81"/>
  <c r="K10" i="81"/>
  <c r="K9" i="81"/>
  <c r="K8" i="81"/>
  <c r="K7" i="81"/>
  <c r="K6" i="81"/>
  <c r="C60" i="98" s="1"/>
  <c r="C66" i="98" s="1"/>
  <c r="K5" i="81"/>
  <c r="C60" i="1" s="1"/>
  <c r="C66" i="1" s="1"/>
  <c r="A21" i="64"/>
  <c r="C21" i="64" s="1"/>
  <c r="A20" i="64"/>
  <c r="C20" i="64" s="1"/>
  <c r="A19" i="64"/>
  <c r="A18" i="64"/>
  <c r="A17" i="64"/>
  <c r="A16" i="64"/>
  <c r="A15" i="64"/>
  <c r="D15" i="1" l="1"/>
  <c r="D5" i="64" s="1"/>
  <c r="D24" i="114"/>
  <c r="D24" i="113"/>
  <c r="D15" i="115"/>
  <c r="D31" i="64" s="1"/>
  <c r="D24" i="112"/>
  <c r="D15" i="109"/>
  <c r="D25" i="64" s="1"/>
  <c r="D15" i="114"/>
  <c r="D28" i="64" s="1"/>
  <c r="D24" i="111"/>
  <c r="D24" i="115"/>
  <c r="C58" i="1"/>
  <c r="C74" i="1" s="1"/>
  <c r="C67" i="1"/>
  <c r="C68" i="1" s="1"/>
  <c r="C75" i="1" s="1"/>
  <c r="C71" i="1"/>
  <c r="C47" i="1"/>
  <c r="C72" i="1" s="1"/>
  <c r="C50" i="1"/>
  <c r="C45" i="1"/>
  <c r="D15" i="98"/>
  <c r="C67" i="98"/>
  <c r="C68" i="98" s="1"/>
  <c r="C75" i="98" s="1"/>
  <c r="C71" i="98"/>
  <c r="C45" i="98"/>
  <c r="C50" i="98"/>
  <c r="D31" i="115"/>
  <c r="D15" i="113"/>
  <c r="D30" i="64" s="1"/>
  <c r="D15" i="111"/>
  <c r="D29" i="64" s="1"/>
  <c r="D31" i="112"/>
  <c r="D15" i="112"/>
  <c r="D41" i="112" s="1"/>
  <c r="D15" i="110"/>
  <c r="D26" i="64" s="1"/>
  <c r="C67" i="115"/>
  <c r="C68" i="115" s="1"/>
  <c r="C75" i="115" s="1"/>
  <c r="C45" i="115"/>
  <c r="C56" i="115"/>
  <c r="C71" i="115"/>
  <c r="C47" i="115"/>
  <c r="C72" i="115" s="1"/>
  <c r="C50" i="115"/>
  <c r="C67" i="114"/>
  <c r="C68" i="114" s="1"/>
  <c r="C75" i="114" s="1"/>
  <c r="C51" i="114"/>
  <c r="C73" i="114" s="1"/>
  <c r="C56" i="114"/>
  <c r="C50" i="114"/>
  <c r="C45" i="114"/>
  <c r="C58" i="113"/>
  <c r="C74" i="113" s="1"/>
  <c r="C67" i="113"/>
  <c r="C68" i="113" s="1"/>
  <c r="C75" i="113" s="1"/>
  <c r="C45" i="113"/>
  <c r="C56" i="113"/>
  <c r="C71" i="113"/>
  <c r="C47" i="113"/>
  <c r="C72" i="113" s="1"/>
  <c r="C50" i="113"/>
  <c r="C67" i="112"/>
  <c r="C68" i="112" s="1"/>
  <c r="C75" i="112" s="1"/>
  <c r="C45" i="112"/>
  <c r="C56" i="112"/>
  <c r="C71" i="112"/>
  <c r="C47" i="112"/>
  <c r="C72" i="112" s="1"/>
  <c r="C50" i="112"/>
  <c r="C67" i="111"/>
  <c r="C68" i="111" s="1"/>
  <c r="C75" i="111" s="1"/>
  <c r="C47" i="111"/>
  <c r="C72" i="111" s="1"/>
  <c r="C56" i="111"/>
  <c r="C71" i="111"/>
  <c r="C50" i="111"/>
  <c r="C45" i="110"/>
  <c r="C56" i="110"/>
  <c r="C71" i="110"/>
  <c r="C47" i="110"/>
  <c r="C72" i="110" s="1"/>
  <c r="C50" i="110"/>
  <c r="C45" i="109"/>
  <c r="C56" i="109"/>
  <c r="C71" i="109"/>
  <c r="C47" i="109"/>
  <c r="C72" i="109" s="1"/>
  <c r="C50" i="109"/>
  <c r="D15" i="108"/>
  <c r="D64" i="108" s="1"/>
  <c r="D15" i="106"/>
  <c r="D40" i="106" s="1"/>
  <c r="C45" i="108"/>
  <c r="C56" i="108"/>
  <c r="C71" i="108"/>
  <c r="C47" i="108"/>
  <c r="C72" i="108" s="1"/>
  <c r="C50" i="108"/>
  <c r="D15" i="107"/>
  <c r="C45" i="107"/>
  <c r="C56" i="107"/>
  <c r="C71" i="107"/>
  <c r="C47" i="107"/>
  <c r="C72" i="107" s="1"/>
  <c r="C50" i="107"/>
  <c r="C45" i="106"/>
  <c r="C56" i="106"/>
  <c r="C71" i="106"/>
  <c r="C47" i="106"/>
  <c r="C72" i="106" s="1"/>
  <c r="C50" i="106"/>
  <c r="D38" i="1" l="1"/>
  <c r="D37" i="1"/>
  <c r="D61" i="106"/>
  <c r="D37" i="113"/>
  <c r="D36" i="1"/>
  <c r="D66" i="1"/>
  <c r="D67" i="1" s="1"/>
  <c r="D55" i="1"/>
  <c r="D40" i="1"/>
  <c r="D44" i="1"/>
  <c r="D39" i="1"/>
  <c r="D44" i="110"/>
  <c r="D55" i="113"/>
  <c r="D39" i="110"/>
  <c r="D35" i="113"/>
  <c r="D45" i="1"/>
  <c r="D54" i="1"/>
  <c r="D63" i="1"/>
  <c r="D64" i="1"/>
  <c r="D45" i="109"/>
  <c r="D64" i="109"/>
  <c r="D40" i="109"/>
  <c r="D61" i="1"/>
  <c r="D57" i="1"/>
  <c r="D65" i="1"/>
  <c r="D62" i="1"/>
  <c r="D53" i="1"/>
  <c r="D34" i="109"/>
  <c r="D49" i="110"/>
  <c r="D64" i="115"/>
  <c r="D55" i="109"/>
  <c r="D41" i="110"/>
  <c r="D40" i="111"/>
  <c r="D55" i="111"/>
  <c r="D36" i="114"/>
  <c r="D44" i="115"/>
  <c r="D41" i="115"/>
  <c r="D55" i="114"/>
  <c r="D34" i="115"/>
  <c r="D57" i="111"/>
  <c r="D49" i="115"/>
  <c r="D66" i="115"/>
  <c r="D67" i="115" s="1"/>
  <c r="D68" i="115" s="1"/>
  <c r="D75" i="115" s="1"/>
  <c r="D38" i="115"/>
  <c r="D39" i="115"/>
  <c r="D56" i="1"/>
  <c r="D54" i="111"/>
  <c r="D44" i="111"/>
  <c r="D56" i="115"/>
  <c r="D65" i="115"/>
  <c r="D60" i="115"/>
  <c r="D36" i="115"/>
  <c r="D38" i="108"/>
  <c r="D62" i="111"/>
  <c r="D53" i="111"/>
  <c r="D45" i="111"/>
  <c r="D50" i="115"/>
  <c r="D54" i="115"/>
  <c r="D61" i="115"/>
  <c r="D53" i="115"/>
  <c r="D62" i="115"/>
  <c r="D40" i="115"/>
  <c r="D39" i="108"/>
  <c r="D36" i="108"/>
  <c r="D56" i="108"/>
  <c r="D34" i="108"/>
  <c r="D50" i="111"/>
  <c r="D49" i="111"/>
  <c r="D64" i="111"/>
  <c r="D66" i="112"/>
  <c r="D67" i="112" s="1"/>
  <c r="D68" i="112" s="1"/>
  <c r="D75" i="112" s="1"/>
  <c r="D56" i="114"/>
  <c r="D57" i="114"/>
  <c r="D50" i="1"/>
  <c r="D49" i="1"/>
  <c r="D34" i="1"/>
  <c r="D35" i="1"/>
  <c r="D60" i="1"/>
  <c r="D41" i="1"/>
  <c r="D65" i="108"/>
  <c r="D53" i="112"/>
  <c r="D44" i="108"/>
  <c r="D37" i="112"/>
  <c r="D49" i="109"/>
  <c r="D44" i="109"/>
  <c r="D38" i="109"/>
  <c r="D35" i="109"/>
  <c r="D37" i="109"/>
  <c r="D56" i="109"/>
  <c r="D65" i="109"/>
  <c r="D63" i="109"/>
  <c r="D57" i="109"/>
  <c r="D39" i="109"/>
  <c r="D41" i="109"/>
  <c r="D56" i="111"/>
  <c r="D39" i="111"/>
  <c r="D35" i="111"/>
  <c r="D49" i="112"/>
  <c r="D62" i="112"/>
  <c r="D49" i="114"/>
  <c r="D37" i="114"/>
  <c r="D50" i="109"/>
  <c r="D54" i="109"/>
  <c r="D61" i="109"/>
  <c r="D53" i="109"/>
  <c r="D62" i="109"/>
  <c r="D36" i="109"/>
  <c r="D38" i="106"/>
  <c r="D53" i="110"/>
  <c r="D34" i="111"/>
  <c r="D38" i="111"/>
  <c r="D37" i="111"/>
  <c r="D61" i="111"/>
  <c r="D45" i="112"/>
  <c r="D35" i="112"/>
  <c r="D49" i="113"/>
  <c r="D57" i="113"/>
  <c r="D50" i="114"/>
  <c r="D66" i="114"/>
  <c r="D67" i="114" s="1"/>
  <c r="D38" i="114"/>
  <c r="D53" i="114"/>
  <c r="D45" i="115"/>
  <c r="D55" i="115"/>
  <c r="D63" i="115"/>
  <c r="D57" i="115"/>
  <c r="D35" i="115"/>
  <c r="D37" i="115"/>
  <c r="D56" i="106"/>
  <c r="D44" i="112"/>
  <c r="D34" i="112"/>
  <c r="D39" i="114"/>
  <c r="D35" i="114"/>
  <c r="D54" i="114"/>
  <c r="D62" i="98"/>
  <c r="D6" i="64"/>
  <c r="D56" i="110"/>
  <c r="D65" i="110"/>
  <c r="D34" i="110"/>
  <c r="D62" i="110"/>
  <c r="D36" i="110"/>
  <c r="D56" i="113"/>
  <c r="D53" i="113"/>
  <c r="D44" i="113"/>
  <c r="D63" i="113"/>
  <c r="D60" i="113"/>
  <c r="D39" i="113"/>
  <c r="D41" i="113"/>
  <c r="D40" i="112"/>
  <c r="D27" i="64"/>
  <c r="D49" i="108"/>
  <c r="D41" i="106"/>
  <c r="D22" i="64"/>
  <c r="D50" i="110"/>
  <c r="D54" i="110"/>
  <c r="D61" i="110"/>
  <c r="D38" i="110"/>
  <c r="D64" i="110"/>
  <c r="D40" i="110"/>
  <c r="D63" i="111"/>
  <c r="D36" i="111"/>
  <c r="D60" i="111"/>
  <c r="D41" i="111"/>
  <c r="D65" i="111"/>
  <c r="D66" i="111"/>
  <c r="D67" i="111" s="1"/>
  <c r="D65" i="112"/>
  <c r="D57" i="112"/>
  <c r="D39" i="112"/>
  <c r="D50" i="113"/>
  <c r="D54" i="113"/>
  <c r="D65" i="113"/>
  <c r="D66" i="113"/>
  <c r="D67" i="113" s="1"/>
  <c r="D68" i="113" s="1"/>
  <c r="D75" i="113" s="1"/>
  <c r="D34" i="113"/>
  <c r="D62" i="113"/>
  <c r="D36" i="113"/>
  <c r="D45" i="114"/>
  <c r="D63" i="114"/>
  <c r="D40" i="114"/>
  <c r="D60" i="114"/>
  <c r="D41" i="114"/>
  <c r="D65" i="114"/>
  <c r="D50" i="98"/>
  <c r="D54" i="98"/>
  <c r="D40" i="107"/>
  <c r="D23" i="64"/>
  <c r="D40" i="108"/>
  <c r="D24" i="64"/>
  <c r="D45" i="110"/>
  <c r="D55" i="110"/>
  <c r="D63" i="110"/>
  <c r="D57" i="110"/>
  <c r="D35" i="110"/>
  <c r="D37" i="110"/>
  <c r="D56" i="112"/>
  <c r="D55" i="112"/>
  <c r="D63" i="112"/>
  <c r="D60" i="112"/>
  <c r="D36" i="112"/>
  <c r="D45" i="113"/>
  <c r="D61" i="113"/>
  <c r="D38" i="113"/>
  <c r="D64" i="113"/>
  <c r="D40" i="113"/>
  <c r="D62" i="114"/>
  <c r="D34" i="114"/>
  <c r="D64" i="114"/>
  <c r="D44" i="114"/>
  <c r="D61" i="114"/>
  <c r="D36" i="98"/>
  <c r="C76" i="1"/>
  <c r="C51" i="1"/>
  <c r="C73" i="1" s="1"/>
  <c r="D37" i="98"/>
  <c r="D39" i="98"/>
  <c r="D60" i="98"/>
  <c r="D38" i="98"/>
  <c r="D65" i="98"/>
  <c r="D44" i="98"/>
  <c r="D61" i="98"/>
  <c r="D45" i="98"/>
  <c r="D66" i="98"/>
  <c r="D67" i="98" s="1"/>
  <c r="D35" i="98"/>
  <c r="D57" i="98"/>
  <c r="D63" i="98"/>
  <c r="D53" i="98"/>
  <c r="D56" i="98"/>
  <c r="D55" i="98"/>
  <c r="D49" i="98"/>
  <c r="D34" i="98"/>
  <c r="D64" i="98"/>
  <c r="D40" i="98"/>
  <c r="D41" i="98"/>
  <c r="C51" i="98"/>
  <c r="C73" i="98" s="1"/>
  <c r="C76" i="98" s="1"/>
  <c r="C47" i="98"/>
  <c r="C72" i="98" s="1"/>
  <c r="D50" i="112"/>
  <c r="D54" i="112"/>
  <c r="D61" i="112"/>
  <c r="D38" i="112"/>
  <c r="D64" i="112"/>
  <c r="C51" i="115"/>
  <c r="C73" i="115" s="1"/>
  <c r="C58" i="115"/>
  <c r="C74" i="115" s="1"/>
  <c r="C76" i="115" s="1"/>
  <c r="C47" i="114"/>
  <c r="C72" i="114" s="1"/>
  <c r="C76" i="114" s="1"/>
  <c r="C58" i="114"/>
  <c r="C74" i="114" s="1"/>
  <c r="C51" i="113"/>
  <c r="C73" i="113" s="1"/>
  <c r="C76" i="113" s="1"/>
  <c r="C51" i="112"/>
  <c r="C73" i="112" s="1"/>
  <c r="C58" i="112"/>
  <c r="C74" i="112" s="1"/>
  <c r="C76" i="112" s="1"/>
  <c r="C51" i="111"/>
  <c r="C73" i="111" s="1"/>
  <c r="C76" i="111"/>
  <c r="C58" i="111"/>
  <c r="C74" i="111" s="1"/>
  <c r="C51" i="110"/>
  <c r="C73" i="110" s="1"/>
  <c r="C58" i="110"/>
  <c r="C74" i="110" s="1"/>
  <c r="C51" i="109"/>
  <c r="C73" i="109" s="1"/>
  <c r="C58" i="109"/>
  <c r="C74" i="109" s="1"/>
  <c r="D50" i="106"/>
  <c r="D54" i="106"/>
  <c r="D62" i="106"/>
  <c r="D64" i="106"/>
  <c r="D50" i="108"/>
  <c r="D54" i="108"/>
  <c r="D61" i="108"/>
  <c r="D53" i="108"/>
  <c r="D62" i="108"/>
  <c r="D37" i="108"/>
  <c r="D65" i="106"/>
  <c r="D34" i="106"/>
  <c r="D36" i="106"/>
  <c r="D45" i="106"/>
  <c r="D55" i="106"/>
  <c r="D63" i="106"/>
  <c r="D57" i="106"/>
  <c r="D35" i="106"/>
  <c r="D37" i="106"/>
  <c r="D65" i="107"/>
  <c r="D49" i="106"/>
  <c r="D44" i="106"/>
  <c r="D53" i="106"/>
  <c r="D39" i="106"/>
  <c r="D45" i="108"/>
  <c r="D55" i="108"/>
  <c r="D63" i="108"/>
  <c r="D57" i="108"/>
  <c r="D35" i="108"/>
  <c r="D41" i="108"/>
  <c r="D55" i="107"/>
  <c r="D45" i="107"/>
  <c r="D44" i="107"/>
  <c r="D53" i="107"/>
  <c r="D62" i="107"/>
  <c r="D37" i="107"/>
  <c r="D57" i="107"/>
  <c r="D39" i="107"/>
  <c r="D56" i="107"/>
  <c r="D63" i="107"/>
  <c r="D36" i="107"/>
  <c r="D49" i="107"/>
  <c r="D34" i="107"/>
  <c r="D35" i="107"/>
  <c r="D41" i="107"/>
  <c r="C51" i="108"/>
  <c r="C73" i="108" s="1"/>
  <c r="C58" i="108"/>
  <c r="C74" i="108" s="1"/>
  <c r="D50" i="107"/>
  <c r="D54" i="107"/>
  <c r="D61" i="107"/>
  <c r="D38" i="107"/>
  <c r="D64" i="107"/>
  <c r="C51" i="107"/>
  <c r="C73" i="107" s="1"/>
  <c r="C58" i="107"/>
  <c r="C74" i="107" s="1"/>
  <c r="C51" i="106"/>
  <c r="C73" i="106" s="1"/>
  <c r="C58" i="106"/>
  <c r="C74" i="106" s="1"/>
  <c r="D47" i="111" l="1"/>
  <c r="D72" i="111" s="1"/>
  <c r="D47" i="106"/>
  <c r="D72" i="106" s="1"/>
  <c r="D47" i="112"/>
  <c r="D72" i="112" s="1"/>
  <c r="D68" i="1"/>
  <c r="D75" i="1" s="1"/>
  <c r="D47" i="1"/>
  <c r="D72" i="1" s="1"/>
  <c r="D47" i="110"/>
  <c r="D72" i="110" s="1"/>
  <c r="D47" i="109"/>
  <c r="D72" i="109" s="1"/>
  <c r="D51" i="1"/>
  <c r="D73" i="1" s="1"/>
  <c r="D58" i="1"/>
  <c r="D74" i="1" s="1"/>
  <c r="D51" i="115"/>
  <c r="D73" i="115" s="1"/>
  <c r="D51" i="113"/>
  <c r="D73" i="113" s="1"/>
  <c r="D51" i="111"/>
  <c r="D73" i="111" s="1"/>
  <c r="D58" i="112"/>
  <c r="D74" i="112" s="1"/>
  <c r="D58" i="111"/>
  <c r="D74" i="111" s="1"/>
  <c r="D42" i="1"/>
  <c r="D71" i="1" s="1"/>
  <c r="D51" i="110"/>
  <c r="D73" i="110" s="1"/>
  <c r="D51" i="114"/>
  <c r="D73" i="114" s="1"/>
  <c r="D51" i="109"/>
  <c r="D73" i="109" s="1"/>
  <c r="D47" i="115"/>
  <c r="D72" i="115" s="1"/>
  <c r="D51" i="112"/>
  <c r="D73" i="112" s="1"/>
  <c r="D42" i="109"/>
  <c r="D71" i="109" s="1"/>
  <c r="D58" i="115"/>
  <c r="D74" i="115" s="1"/>
  <c r="D58" i="109"/>
  <c r="D74" i="109" s="1"/>
  <c r="D47" i="108"/>
  <c r="D72" i="108" s="1"/>
  <c r="D68" i="114"/>
  <c r="D75" i="114" s="1"/>
  <c r="D47" i="113"/>
  <c r="D72" i="113" s="1"/>
  <c r="D42" i="114"/>
  <c r="D71" i="114" s="1"/>
  <c r="D42" i="115"/>
  <c r="D71" i="115" s="1"/>
  <c r="D47" i="114"/>
  <c r="D72" i="114" s="1"/>
  <c r="D51" i="108"/>
  <c r="D73" i="108" s="1"/>
  <c r="D58" i="114"/>
  <c r="D74" i="114" s="1"/>
  <c r="D51" i="107"/>
  <c r="D73" i="107" s="1"/>
  <c r="D42" i="111"/>
  <c r="D71" i="111" s="1"/>
  <c r="D51" i="106"/>
  <c r="D73" i="106" s="1"/>
  <c r="D47" i="98"/>
  <c r="D72" i="98" s="1"/>
  <c r="D58" i="113"/>
  <c r="D74" i="113" s="1"/>
  <c r="D42" i="107"/>
  <c r="D71" i="107" s="1"/>
  <c r="D58" i="110"/>
  <c r="D74" i="110" s="1"/>
  <c r="D42" i="113"/>
  <c r="D71" i="113" s="1"/>
  <c r="D42" i="110"/>
  <c r="D71" i="110" s="1"/>
  <c r="D58" i="106"/>
  <c r="D74" i="106" s="1"/>
  <c r="D51" i="98"/>
  <c r="D73" i="98" s="1"/>
  <c r="D58" i="107"/>
  <c r="D74" i="107" s="1"/>
  <c r="D68" i="111"/>
  <c r="D75" i="111" s="1"/>
  <c r="D42" i="112"/>
  <c r="D71" i="112" s="1"/>
  <c r="D68" i="98"/>
  <c r="D75" i="98" s="1"/>
  <c r="D58" i="98"/>
  <c r="D74" i="98" s="1"/>
  <c r="D42" i="98"/>
  <c r="D71" i="98" s="1"/>
  <c r="D42" i="108"/>
  <c r="D71" i="108" s="1"/>
  <c r="D42" i="106"/>
  <c r="D71" i="106" s="1"/>
  <c r="D58" i="108"/>
  <c r="D74" i="108" s="1"/>
  <c r="D47" i="107"/>
  <c r="D72" i="107" s="1"/>
  <c r="D76" i="1" l="1"/>
  <c r="D76" i="111"/>
  <c r="D78" i="111" s="1"/>
  <c r="D81" i="111" s="1"/>
  <c r="D82" i="111" s="1"/>
  <c r="D76" i="112"/>
  <c r="D78" i="112" s="1"/>
  <c r="D81" i="112" s="1"/>
  <c r="D82" i="112" s="1"/>
  <c r="D76" i="115"/>
  <c r="D78" i="115" s="1"/>
  <c r="D81" i="115" s="1"/>
  <c r="D76" i="114"/>
  <c r="D78" i="114" s="1"/>
  <c r="D81" i="114" s="1"/>
  <c r="D82" i="114" s="1"/>
  <c r="D76" i="113"/>
  <c r="D78" i="113" s="1"/>
  <c r="D81" i="113" s="1"/>
  <c r="D82" i="113" s="1"/>
  <c r="D76" i="98"/>
  <c r="D82" i="115" l="1"/>
  <c r="D93" i="115" s="1"/>
  <c r="D93" i="114"/>
  <c r="D93" i="113"/>
  <c r="D93" i="112"/>
  <c r="D93" i="111"/>
  <c r="E31" i="64" l="1"/>
  <c r="E27" i="64"/>
  <c r="E30" i="64"/>
  <c r="E28" i="64"/>
  <c r="E29" i="64"/>
  <c r="D85" i="115"/>
  <c r="D84" i="115"/>
  <c r="D87" i="115"/>
  <c r="D85" i="114"/>
  <c r="D87" i="114"/>
  <c r="D84" i="114"/>
  <c r="D85" i="113"/>
  <c r="D84" i="113"/>
  <c r="D87" i="113"/>
  <c r="D85" i="112"/>
  <c r="D84" i="112"/>
  <c r="D87" i="112"/>
  <c r="D85" i="111"/>
  <c r="D87" i="111"/>
  <c r="D84" i="111"/>
  <c r="F30" i="64" l="1"/>
  <c r="G30" i="64"/>
  <c r="G28" i="64"/>
  <c r="F28" i="64"/>
  <c r="F29" i="64"/>
  <c r="G29" i="64"/>
  <c r="G31" i="64"/>
  <c r="F31" i="64"/>
  <c r="F27" i="64"/>
  <c r="G27" i="64"/>
  <c r="D83" i="114"/>
  <c r="D90" i="114" s="1"/>
  <c r="D83" i="115"/>
  <c r="D90" i="115" s="1"/>
  <c r="D83" i="113"/>
  <c r="D90" i="113" s="1"/>
  <c r="D83" i="112"/>
  <c r="D90" i="112" s="1"/>
  <c r="D83" i="111"/>
  <c r="D90" i="111" s="1"/>
  <c r="H28" i="64" l="1"/>
  <c r="I28" i="64"/>
  <c r="I27" i="64"/>
  <c r="H27" i="64"/>
  <c r="I29" i="64"/>
  <c r="H29" i="64"/>
  <c r="H31" i="64"/>
  <c r="I31" i="64"/>
  <c r="H30" i="64"/>
  <c r="I30" i="64"/>
  <c r="D10" i="93" l="1"/>
  <c r="N26" i="81"/>
  <c r="D18" i="110" s="1"/>
  <c r="N25" i="81"/>
  <c r="D18" i="109" s="1"/>
  <c r="N24" i="81"/>
  <c r="D18" i="108" s="1"/>
  <c r="N23" i="81"/>
  <c r="D18" i="107" s="1"/>
  <c r="N22" i="81"/>
  <c r="D18" i="106" s="1"/>
  <c r="N21" i="81"/>
  <c r="N20" i="81"/>
  <c r="N19" i="81"/>
  <c r="N18" i="81"/>
  <c r="N17" i="81"/>
  <c r="N16" i="81"/>
  <c r="N15" i="81"/>
  <c r="N14" i="81"/>
  <c r="N13" i="81"/>
  <c r="N12" i="81"/>
  <c r="N11" i="81"/>
  <c r="N10" i="81"/>
  <c r="N9" i="81"/>
  <c r="N8" i="81"/>
  <c r="D18" i="1"/>
  <c r="D17" i="110"/>
  <c r="D17" i="109"/>
  <c r="D17" i="108"/>
  <c r="D17" i="107"/>
  <c r="D17" i="106"/>
  <c r="D17" i="98"/>
  <c r="D17" i="1"/>
  <c r="D24" i="106" l="1"/>
  <c r="D24" i="108"/>
  <c r="D24" i="107"/>
  <c r="D24" i="109"/>
  <c r="D24" i="110"/>
  <c r="D24" i="1"/>
  <c r="N7" i="81"/>
  <c r="N6" i="81"/>
  <c r="D18" i="98" s="1"/>
  <c r="D24" i="98" s="1"/>
  <c r="D27" i="106"/>
  <c r="D31" i="106" s="1"/>
  <c r="D27" i="98"/>
  <c r="D31" i="98" s="1"/>
  <c r="D27" i="107"/>
  <c r="D31" i="107" s="1"/>
  <c r="D27" i="108"/>
  <c r="D31" i="108" s="1"/>
  <c r="D27" i="109"/>
  <c r="D31" i="109" s="1"/>
  <c r="D27" i="110"/>
  <c r="D31" i="110" s="1"/>
  <c r="D27" i="1"/>
  <c r="D31" i="1" s="1"/>
  <c r="G8" i="81"/>
  <c r="B6" i="64"/>
  <c r="B7" i="64"/>
  <c r="B8" i="64"/>
  <c r="B9" i="64"/>
  <c r="B10" i="64"/>
  <c r="B11" i="64"/>
  <c r="B12" i="64"/>
  <c r="B13" i="64"/>
  <c r="B14" i="64"/>
  <c r="B5" i="64"/>
  <c r="A6" i="64"/>
  <c r="A7" i="64"/>
  <c r="A8" i="64"/>
  <c r="A9" i="64"/>
  <c r="A10" i="64"/>
  <c r="A11" i="64"/>
  <c r="A12" i="64"/>
  <c r="A13" i="64"/>
  <c r="A14" i="64"/>
  <c r="A5" i="64"/>
  <c r="K22" i="81"/>
  <c r="C60" i="106" s="1"/>
  <c r="K23" i="81"/>
  <c r="C60" i="107" s="1"/>
  <c r="K24" i="81"/>
  <c r="C60" i="108" s="1"/>
  <c r="K25" i="81"/>
  <c r="C60" i="109" s="1"/>
  <c r="K26" i="81"/>
  <c r="C60" i="110" s="1"/>
  <c r="K21" i="81"/>
  <c r="C65" i="94"/>
  <c r="C65" i="95"/>
  <c r="C65" i="96"/>
  <c r="C65" i="104"/>
  <c r="C65" i="105"/>
  <c r="C64" i="94"/>
  <c r="C64" i="95"/>
  <c r="C64" i="96"/>
  <c r="C64" i="104"/>
  <c r="C64" i="105"/>
  <c r="C63" i="94"/>
  <c r="C63" i="95"/>
  <c r="C63" i="96"/>
  <c r="C63" i="104"/>
  <c r="C63" i="105"/>
  <c r="C62" i="94"/>
  <c r="C62" i="95"/>
  <c r="C62" i="96"/>
  <c r="C62" i="104"/>
  <c r="C62" i="105"/>
  <c r="D78" i="98" l="1"/>
  <c r="D81" i="98" s="1"/>
  <c r="D82" i="98" s="1"/>
  <c r="D93" i="98" s="1"/>
  <c r="C66" i="107"/>
  <c r="D60" i="107"/>
  <c r="C66" i="106"/>
  <c r="D60" i="106"/>
  <c r="D78" i="1"/>
  <c r="D81" i="1" s="1"/>
  <c r="D82" i="1" s="1"/>
  <c r="D93" i="1" s="1"/>
  <c r="C66" i="108"/>
  <c r="D60" i="108"/>
  <c r="C66" i="110"/>
  <c r="D60" i="110"/>
  <c r="C66" i="109"/>
  <c r="D60" i="109"/>
  <c r="C45" i="83"/>
  <c r="C45" i="84"/>
  <c r="C45" i="85"/>
  <c r="C45" i="86"/>
  <c r="C45" i="99"/>
  <c r="C45" i="88"/>
  <c r="C45" i="100"/>
  <c r="C45" i="89"/>
  <c r="C45" i="92"/>
  <c r="C45" i="93"/>
  <c r="C45" i="94"/>
  <c r="C45" i="95"/>
  <c r="C45" i="96"/>
  <c r="C45" i="104"/>
  <c r="C45" i="105"/>
  <c r="D85" i="98" l="1"/>
  <c r="D87" i="98"/>
  <c r="E6" i="64"/>
  <c r="F6" i="64" s="1"/>
  <c r="D84" i="98"/>
  <c r="D66" i="109"/>
  <c r="D67" i="109" s="1"/>
  <c r="D68" i="109" s="1"/>
  <c r="D75" i="109" s="1"/>
  <c r="D76" i="109" s="1"/>
  <c r="D78" i="109" s="1"/>
  <c r="C67" i="109"/>
  <c r="C68" i="109" s="1"/>
  <c r="C75" i="109" s="1"/>
  <c r="C76" i="109" s="1"/>
  <c r="C67" i="108"/>
  <c r="C68" i="108" s="1"/>
  <c r="C75" i="108" s="1"/>
  <c r="C76" i="108" s="1"/>
  <c r="D66" i="108"/>
  <c r="D67" i="108" s="1"/>
  <c r="D68" i="108" s="1"/>
  <c r="D75" i="108" s="1"/>
  <c r="D76" i="108" s="1"/>
  <c r="D78" i="108" s="1"/>
  <c r="C67" i="106"/>
  <c r="C68" i="106" s="1"/>
  <c r="C75" i="106" s="1"/>
  <c r="C76" i="106" s="1"/>
  <c r="D66" i="106"/>
  <c r="D67" i="106" s="1"/>
  <c r="D68" i="106" s="1"/>
  <c r="D75" i="106" s="1"/>
  <c r="D76" i="106" s="1"/>
  <c r="D78" i="106" s="1"/>
  <c r="D85" i="1"/>
  <c r="D87" i="1"/>
  <c r="E5" i="64"/>
  <c r="D84" i="1"/>
  <c r="C67" i="107"/>
  <c r="C68" i="107" s="1"/>
  <c r="C75" i="107" s="1"/>
  <c r="C76" i="107" s="1"/>
  <c r="D66" i="107"/>
  <c r="D67" i="107" s="1"/>
  <c r="D68" i="107" s="1"/>
  <c r="D75" i="107" s="1"/>
  <c r="D76" i="107" s="1"/>
  <c r="D78" i="107" s="1"/>
  <c r="C67" i="110"/>
  <c r="C68" i="110" s="1"/>
  <c r="C75" i="110" s="1"/>
  <c r="C76" i="110" s="1"/>
  <c r="D66" i="110"/>
  <c r="D67" i="110" s="1"/>
  <c r="D68" i="110" s="1"/>
  <c r="D75" i="110" s="1"/>
  <c r="D76" i="110" s="1"/>
  <c r="D78" i="110" s="1"/>
  <c r="I58" i="64"/>
  <c r="I56" i="64"/>
  <c r="I64" i="64"/>
  <c r="I62" i="64"/>
  <c r="I60" i="64"/>
  <c r="D83" i="98" l="1"/>
  <c r="D90" i="98" s="1"/>
  <c r="D83" i="1"/>
  <c r="D90" i="1" s="1"/>
  <c r="D81" i="108"/>
  <c r="D82" i="108" s="1"/>
  <c r="D93" i="108" s="1"/>
  <c r="D81" i="107"/>
  <c r="F5" i="64"/>
  <c r="D81" i="110"/>
  <c r="D82" i="110" s="1"/>
  <c r="D81" i="106"/>
  <c r="D82" i="106" s="1"/>
  <c r="D93" i="106" s="1"/>
  <c r="D81" i="109"/>
  <c r="D82" i="109" s="1"/>
  <c r="D93" i="109" s="1"/>
  <c r="C13" i="64"/>
  <c r="C11" i="64"/>
  <c r="C6" i="64"/>
  <c r="G6" i="64" s="1"/>
  <c r="D13" i="105"/>
  <c r="D9" i="105"/>
  <c r="B9" i="105" s="1"/>
  <c r="D13" i="104"/>
  <c r="D8" i="93"/>
  <c r="D8" i="85"/>
  <c r="D8" i="84"/>
  <c r="C83" i="105"/>
  <c r="C90" i="105" s="1"/>
  <c r="C61" i="105"/>
  <c r="C60" i="105"/>
  <c r="C57" i="105"/>
  <c r="G55" i="105"/>
  <c r="C55" i="105"/>
  <c r="C53" i="105"/>
  <c r="C49" i="105"/>
  <c r="C44" i="105"/>
  <c r="C42" i="105"/>
  <c r="D10" i="105"/>
  <c r="B10" i="105" s="1"/>
  <c r="D8" i="105"/>
  <c r="B8" i="105" s="1"/>
  <c r="D7" i="105"/>
  <c r="B4" i="105"/>
  <c r="B3" i="105"/>
  <c r="B2" i="105"/>
  <c r="C83" i="104"/>
  <c r="C90" i="104" s="1"/>
  <c r="C61" i="104"/>
  <c r="C60" i="104"/>
  <c r="C57" i="104"/>
  <c r="C56" i="104"/>
  <c r="G55" i="104"/>
  <c r="C55" i="104"/>
  <c r="C53" i="104"/>
  <c r="C49" i="104"/>
  <c r="C44" i="104"/>
  <c r="C42" i="104"/>
  <c r="D10" i="104"/>
  <c r="B10" i="104" s="1"/>
  <c r="D9" i="104"/>
  <c r="B9" i="104" s="1"/>
  <c r="D8" i="104"/>
  <c r="B8" i="104" s="1"/>
  <c r="D7" i="104"/>
  <c r="B4" i="104"/>
  <c r="B3" i="104"/>
  <c r="B2" i="104"/>
  <c r="C83" i="100"/>
  <c r="C90" i="100" s="1"/>
  <c r="C61" i="100"/>
  <c r="C60" i="100"/>
  <c r="C57" i="100"/>
  <c r="G55" i="100"/>
  <c r="C55" i="100"/>
  <c r="C56" i="100" s="1"/>
  <c r="C53" i="100"/>
  <c r="C54" i="100" s="1"/>
  <c r="C49" i="100"/>
  <c r="C44" i="100"/>
  <c r="C47" i="100" s="1"/>
  <c r="C72" i="100" s="1"/>
  <c r="C42" i="100"/>
  <c r="D27" i="100"/>
  <c r="D13" i="100"/>
  <c r="D10" i="100"/>
  <c r="B10" i="100" s="1"/>
  <c r="D9" i="100"/>
  <c r="B9" i="100" s="1"/>
  <c r="D8" i="100"/>
  <c r="B8" i="100" s="1"/>
  <c r="D7" i="100"/>
  <c r="B4" i="100"/>
  <c r="B3" i="100"/>
  <c r="B2" i="100"/>
  <c r="D17" i="100"/>
  <c r="C83" i="99"/>
  <c r="C90" i="99" s="1"/>
  <c r="C61" i="99"/>
  <c r="C60" i="99"/>
  <c r="C57" i="99"/>
  <c r="G55" i="99"/>
  <c r="C55" i="99"/>
  <c r="C53" i="99"/>
  <c r="C49" i="99"/>
  <c r="C44" i="99"/>
  <c r="C42" i="99"/>
  <c r="D13" i="99"/>
  <c r="D10" i="99"/>
  <c r="B10" i="99" s="1"/>
  <c r="D9" i="99"/>
  <c r="B9" i="99" s="1"/>
  <c r="D8" i="99"/>
  <c r="B8" i="99" s="1"/>
  <c r="D7" i="99"/>
  <c r="B4" i="99"/>
  <c r="B3" i="99"/>
  <c r="B2" i="99"/>
  <c r="D27" i="99"/>
  <c r="D17" i="99"/>
  <c r="G52" i="64"/>
  <c r="G51" i="64"/>
  <c r="G50" i="64"/>
  <c r="G49" i="64"/>
  <c r="G48" i="64"/>
  <c r="G47" i="64"/>
  <c r="G46" i="64"/>
  <c r="G44" i="64"/>
  <c r="G43" i="64"/>
  <c r="G42" i="64"/>
  <c r="G40" i="64"/>
  <c r="G39" i="64"/>
  <c r="C19" i="64"/>
  <c r="C18" i="64"/>
  <c r="C17" i="64"/>
  <c r="C16" i="64"/>
  <c r="C15" i="64"/>
  <c r="C14" i="64"/>
  <c r="C12" i="64"/>
  <c r="C10" i="64"/>
  <c r="C9" i="64"/>
  <c r="C8" i="64"/>
  <c r="C7" i="64"/>
  <c r="C83" i="96"/>
  <c r="C90" i="96" s="1"/>
  <c r="C61" i="96"/>
  <c r="C57" i="96"/>
  <c r="G55" i="96"/>
  <c r="C55" i="96"/>
  <c r="C54" i="96"/>
  <c r="C53" i="96"/>
  <c r="C49" i="96"/>
  <c r="C44" i="96"/>
  <c r="C42" i="96"/>
  <c r="D9" i="96"/>
  <c r="B9" i="96" s="1"/>
  <c r="D7" i="96"/>
  <c r="B4" i="96"/>
  <c r="B3" i="96"/>
  <c r="B2" i="96"/>
  <c r="C83" i="95"/>
  <c r="C90" i="95" s="1"/>
  <c r="C61" i="95"/>
  <c r="C57" i="95"/>
  <c r="G55" i="95"/>
  <c r="C55" i="95"/>
  <c r="C56" i="95" s="1"/>
  <c r="C53" i="95"/>
  <c r="C49" i="95"/>
  <c r="C44" i="95"/>
  <c r="C42" i="95"/>
  <c r="D9" i="95"/>
  <c r="B9" i="95" s="1"/>
  <c r="D8" i="95"/>
  <c r="B8" i="95" s="1"/>
  <c r="D7" i="95"/>
  <c r="B4" i="95"/>
  <c r="B3" i="95"/>
  <c r="B2" i="95"/>
  <c r="C83" i="94"/>
  <c r="C90" i="94" s="1"/>
  <c r="C61" i="94"/>
  <c r="C57" i="94"/>
  <c r="G55" i="94"/>
  <c r="C55" i="94"/>
  <c r="C54" i="94"/>
  <c r="C53" i="94"/>
  <c r="C49" i="94"/>
  <c r="C44" i="94"/>
  <c r="C42" i="94"/>
  <c r="D8" i="94"/>
  <c r="D7" i="94"/>
  <c r="B4" i="94"/>
  <c r="B3" i="94"/>
  <c r="B2" i="94"/>
  <c r="C83" i="93"/>
  <c r="C90" i="93" s="1"/>
  <c r="C61" i="93"/>
  <c r="C57" i="93"/>
  <c r="G55" i="93"/>
  <c r="C55" i="93"/>
  <c r="C54" i="93"/>
  <c r="C53" i="93"/>
  <c r="C49" i="93"/>
  <c r="C44" i="93"/>
  <c r="C42" i="93"/>
  <c r="D7" i="93"/>
  <c r="D14" i="93" s="1"/>
  <c r="B4" i="93"/>
  <c r="B3" i="93"/>
  <c r="B2" i="93"/>
  <c r="C83" i="92"/>
  <c r="C90" i="92" s="1"/>
  <c r="C61" i="92"/>
  <c r="C60" i="92"/>
  <c r="C57" i="92"/>
  <c r="G55" i="92"/>
  <c r="C55" i="92"/>
  <c r="C54" i="92"/>
  <c r="C53" i="92"/>
  <c r="C49" i="92"/>
  <c r="C44" i="92"/>
  <c r="C42" i="92"/>
  <c r="D13" i="92"/>
  <c r="D10" i="92"/>
  <c r="B10" i="92" s="1"/>
  <c r="D8" i="92"/>
  <c r="D7" i="92"/>
  <c r="B4" i="92"/>
  <c r="B3" i="92"/>
  <c r="B2" i="92"/>
  <c r="C83" i="89"/>
  <c r="C90" i="89" s="1"/>
  <c r="C61" i="89"/>
  <c r="C60" i="89"/>
  <c r="C57" i="89"/>
  <c r="G55" i="89"/>
  <c r="C55" i="89"/>
  <c r="C56" i="89" s="1"/>
  <c r="C54" i="89"/>
  <c r="C53" i="89"/>
  <c r="C49" i="89"/>
  <c r="C44" i="89"/>
  <c r="C42" i="89"/>
  <c r="D13" i="89"/>
  <c r="D10" i="89"/>
  <c r="B10" i="89" s="1"/>
  <c r="D9" i="89"/>
  <c r="B9" i="89" s="1"/>
  <c r="D7" i="89"/>
  <c r="B4" i="89"/>
  <c r="B3" i="89"/>
  <c r="B2" i="89"/>
  <c r="C83" i="88"/>
  <c r="C90" i="88" s="1"/>
  <c r="C61" i="88"/>
  <c r="C60" i="88"/>
  <c r="C57" i="88"/>
  <c r="G55" i="88"/>
  <c r="C55" i="88"/>
  <c r="C56" i="88" s="1"/>
  <c r="C53" i="88"/>
  <c r="C54" i="88" s="1"/>
  <c r="C49" i="88"/>
  <c r="C44" i="88"/>
  <c r="C42" i="88"/>
  <c r="D13" i="88"/>
  <c r="D10" i="88"/>
  <c r="B10" i="88" s="1"/>
  <c r="D9" i="88"/>
  <c r="B9" i="88" s="1"/>
  <c r="D7" i="88"/>
  <c r="B4" i="88"/>
  <c r="B3" i="88"/>
  <c r="B2" i="88"/>
  <c r="C83" i="86"/>
  <c r="C90" i="86" s="1"/>
  <c r="C61" i="86"/>
  <c r="C60" i="86"/>
  <c r="C57" i="86"/>
  <c r="G55" i="86"/>
  <c r="C55" i="86"/>
  <c r="C56" i="86" s="1"/>
  <c r="C54" i="86"/>
  <c r="C53" i="86"/>
  <c r="C49" i="86"/>
  <c r="C44" i="86"/>
  <c r="C42" i="86"/>
  <c r="D13" i="86"/>
  <c r="D10" i="86"/>
  <c r="B10" i="86" s="1"/>
  <c r="D9" i="86"/>
  <c r="B9" i="86" s="1"/>
  <c r="D8" i="86"/>
  <c r="B8" i="86" s="1"/>
  <c r="D7" i="86"/>
  <c r="B4" i="86"/>
  <c r="B3" i="86"/>
  <c r="B2" i="86"/>
  <c r="C83" i="85"/>
  <c r="C90" i="85" s="1"/>
  <c r="C61" i="85"/>
  <c r="C60" i="85"/>
  <c r="C57" i="85"/>
  <c r="G55" i="85"/>
  <c r="C55" i="85"/>
  <c r="C56" i="85" s="1"/>
  <c r="C53" i="85"/>
  <c r="C54" i="85" s="1"/>
  <c r="C49" i="85"/>
  <c r="C44" i="85"/>
  <c r="C42" i="85"/>
  <c r="D13" i="85"/>
  <c r="D10" i="85"/>
  <c r="B10" i="85" s="1"/>
  <c r="D9" i="85"/>
  <c r="B9" i="85" s="1"/>
  <c r="D7" i="85"/>
  <c r="B4" i="85"/>
  <c r="B3" i="85"/>
  <c r="B2" i="85"/>
  <c r="C83" i="84"/>
  <c r="C90" i="84" s="1"/>
  <c r="C61" i="84"/>
  <c r="C60" i="84"/>
  <c r="C57" i="84"/>
  <c r="G55" i="84"/>
  <c r="C55" i="84"/>
  <c r="C54" i="84"/>
  <c r="C53" i="84"/>
  <c r="C49" i="84"/>
  <c r="C44" i="84"/>
  <c r="C42" i="84"/>
  <c r="D13" i="84"/>
  <c r="D10" i="84"/>
  <c r="B10" i="84" s="1"/>
  <c r="D9" i="84"/>
  <c r="B9" i="84" s="1"/>
  <c r="D7" i="84"/>
  <c r="B4" i="84"/>
  <c r="B3" i="84"/>
  <c r="B2" i="84"/>
  <c r="C83" i="83"/>
  <c r="C90" i="83" s="1"/>
  <c r="C61" i="83"/>
  <c r="C60" i="83"/>
  <c r="C57" i="83"/>
  <c r="G55" i="83"/>
  <c r="C55" i="83"/>
  <c r="C56" i="83" s="1"/>
  <c r="C53" i="83"/>
  <c r="C54" i="83" s="1"/>
  <c r="C49" i="83"/>
  <c r="C44" i="83"/>
  <c r="C42" i="83"/>
  <c r="D13" i="83"/>
  <c r="D10" i="83"/>
  <c r="B10" i="83" s="1"/>
  <c r="D9" i="83"/>
  <c r="B9" i="83" s="1"/>
  <c r="D8" i="83"/>
  <c r="D7" i="83"/>
  <c r="B4" i="83"/>
  <c r="B3" i="83"/>
  <c r="B2" i="83"/>
  <c r="D27" i="105"/>
  <c r="D27" i="104"/>
  <c r="D27" i="85"/>
  <c r="D27" i="83"/>
  <c r="D82" i="107" l="1"/>
  <c r="D93" i="107" s="1"/>
  <c r="D87" i="109"/>
  <c r="E25" i="64"/>
  <c r="D85" i="109"/>
  <c r="D84" i="109"/>
  <c r="E22" i="64"/>
  <c r="D84" i="106"/>
  <c r="D87" i="106"/>
  <c r="D85" i="106"/>
  <c r="H6" i="64"/>
  <c r="I6" i="64"/>
  <c r="D93" i="110"/>
  <c r="D85" i="108"/>
  <c r="E24" i="64"/>
  <c r="D84" i="108"/>
  <c r="D87" i="108"/>
  <c r="D15" i="104"/>
  <c r="D61" i="104" s="1"/>
  <c r="D15" i="100"/>
  <c r="D54" i="100" s="1"/>
  <c r="C66" i="83"/>
  <c r="C67" i="83" s="1"/>
  <c r="C68" i="83" s="1"/>
  <c r="C75" i="83" s="1"/>
  <c r="D15" i="85"/>
  <c r="D60" i="85" s="1"/>
  <c r="C66" i="92"/>
  <c r="C67" i="92" s="1"/>
  <c r="C68" i="92" s="1"/>
  <c r="C75" i="92" s="1"/>
  <c r="C66" i="99"/>
  <c r="C67" i="99" s="1"/>
  <c r="C68" i="99" s="1"/>
  <c r="C75" i="99" s="1"/>
  <c r="D15" i="86"/>
  <c r="C66" i="88"/>
  <c r="C66" i="85"/>
  <c r="C67" i="85" s="1"/>
  <c r="C68" i="85" s="1"/>
  <c r="C75" i="85" s="1"/>
  <c r="C66" i="89"/>
  <c r="D15" i="83"/>
  <c r="D60" i="83" s="1"/>
  <c r="D15" i="99"/>
  <c r="D15" i="105"/>
  <c r="C66" i="84"/>
  <c r="C66" i="100"/>
  <c r="C67" i="100" s="1"/>
  <c r="C68" i="100" s="1"/>
  <c r="C75" i="100" s="1"/>
  <c r="D15" i="84"/>
  <c r="D60" i="84" s="1"/>
  <c r="C66" i="86"/>
  <c r="C67" i="86" s="1"/>
  <c r="C68" i="86" s="1"/>
  <c r="C75" i="86" s="1"/>
  <c r="C66" i="104"/>
  <c r="B10" i="93"/>
  <c r="H51" i="64"/>
  <c r="I51" i="64"/>
  <c r="H52" i="64"/>
  <c r="I52" i="64"/>
  <c r="H50" i="64"/>
  <c r="I50" i="64"/>
  <c r="H49" i="64"/>
  <c r="I49" i="64"/>
  <c r="H48" i="64"/>
  <c r="I48" i="64"/>
  <c r="H47" i="64"/>
  <c r="I47" i="64"/>
  <c r="H46" i="64"/>
  <c r="I46" i="64"/>
  <c r="C58" i="89"/>
  <c r="C74" i="89" s="1"/>
  <c r="C58" i="86"/>
  <c r="C74" i="86" s="1"/>
  <c r="C58" i="85"/>
  <c r="C74" i="85" s="1"/>
  <c r="C58" i="88"/>
  <c r="C74" i="88" s="1"/>
  <c r="H44" i="64"/>
  <c r="I44" i="64"/>
  <c r="H43" i="64"/>
  <c r="I43" i="64"/>
  <c r="H42" i="64"/>
  <c r="I42" i="64"/>
  <c r="C50" i="100"/>
  <c r="C51" i="100" s="1"/>
  <c r="C73" i="100" s="1"/>
  <c r="H40" i="64"/>
  <c r="I40" i="64"/>
  <c r="H39" i="64"/>
  <c r="I39" i="64"/>
  <c r="D8" i="96"/>
  <c r="B8" i="96" s="1"/>
  <c r="D31" i="104"/>
  <c r="D31" i="105"/>
  <c r="D31" i="99"/>
  <c r="C66" i="105"/>
  <c r="C47" i="105"/>
  <c r="C72" i="105" s="1"/>
  <c r="C56" i="105"/>
  <c r="C71" i="105"/>
  <c r="C54" i="105"/>
  <c r="C50" i="105"/>
  <c r="C51" i="105" s="1"/>
  <c r="C73" i="105" s="1"/>
  <c r="C47" i="104"/>
  <c r="C72" i="104" s="1"/>
  <c r="C71" i="104"/>
  <c r="C54" i="104"/>
  <c r="C50" i="104"/>
  <c r="C51" i="104" s="1"/>
  <c r="C73" i="104" s="1"/>
  <c r="D27" i="86"/>
  <c r="D31" i="100"/>
  <c r="D18" i="100"/>
  <c r="D24" i="100" s="1"/>
  <c r="C58" i="100"/>
  <c r="C74" i="100" s="1"/>
  <c r="C71" i="100"/>
  <c r="D18" i="99"/>
  <c r="D24" i="99" s="1"/>
  <c r="C47" i="99"/>
  <c r="C72" i="99" s="1"/>
  <c r="C56" i="99"/>
  <c r="C71" i="99"/>
  <c r="C54" i="99"/>
  <c r="C50" i="99"/>
  <c r="C51" i="99" s="1"/>
  <c r="C73" i="99" s="1"/>
  <c r="D27" i="89"/>
  <c r="D27" i="93"/>
  <c r="D27" i="94"/>
  <c r="D10" i="94"/>
  <c r="B10" i="94" s="1"/>
  <c r="D27" i="95"/>
  <c r="D27" i="88"/>
  <c r="D27" i="92"/>
  <c r="D27" i="96"/>
  <c r="D31" i="85"/>
  <c r="D27" i="84"/>
  <c r="F39" i="64"/>
  <c r="F49" i="64"/>
  <c r="F41" i="64"/>
  <c r="F45" i="64"/>
  <c r="F51" i="64"/>
  <c r="G41" i="64"/>
  <c r="F38" i="64"/>
  <c r="F47" i="64"/>
  <c r="G45" i="64"/>
  <c r="F43" i="64"/>
  <c r="F52" i="64"/>
  <c r="F48" i="64"/>
  <c r="F44" i="64"/>
  <c r="F40" i="64"/>
  <c r="F50" i="64"/>
  <c r="F46" i="64"/>
  <c r="F42" i="64"/>
  <c r="D31" i="83"/>
  <c r="C58" i="96"/>
  <c r="C74" i="96" s="1"/>
  <c r="C56" i="96"/>
  <c r="C71" i="96"/>
  <c r="C50" i="96"/>
  <c r="C51" i="96" s="1"/>
  <c r="C73" i="96" s="1"/>
  <c r="C47" i="96"/>
  <c r="C72" i="96" s="1"/>
  <c r="C58" i="95"/>
  <c r="C74" i="95" s="1"/>
  <c r="C47" i="95"/>
  <c r="C72" i="95" s="1"/>
  <c r="C54" i="95"/>
  <c r="C71" i="95"/>
  <c r="C50" i="95"/>
  <c r="C51" i="95" s="1"/>
  <c r="C73" i="95" s="1"/>
  <c r="C47" i="94"/>
  <c r="C72" i="94" s="1"/>
  <c r="C56" i="94"/>
  <c r="C58" i="94"/>
  <c r="C74" i="94" s="1"/>
  <c r="C71" i="94"/>
  <c r="B8" i="94"/>
  <c r="C50" i="94"/>
  <c r="C51" i="94" s="1"/>
  <c r="C73" i="94" s="1"/>
  <c r="C56" i="93"/>
  <c r="C58" i="93"/>
  <c r="C74" i="93" s="1"/>
  <c r="B8" i="93"/>
  <c r="C50" i="93"/>
  <c r="C51" i="93" s="1"/>
  <c r="C73" i="93" s="1"/>
  <c r="C47" i="93"/>
  <c r="C72" i="93" s="1"/>
  <c r="C71" i="93"/>
  <c r="C56" i="92"/>
  <c r="C58" i="92" s="1"/>
  <c r="C74" i="92" s="1"/>
  <c r="C71" i="92"/>
  <c r="C47" i="92"/>
  <c r="C72" i="92" s="1"/>
  <c r="B8" i="92"/>
  <c r="C50" i="92"/>
  <c r="C51" i="92" s="1"/>
  <c r="C73" i="92" s="1"/>
  <c r="C47" i="89"/>
  <c r="C72" i="89" s="1"/>
  <c r="C71" i="89"/>
  <c r="C50" i="89"/>
  <c r="C51" i="89" s="1"/>
  <c r="C73" i="89" s="1"/>
  <c r="C47" i="88"/>
  <c r="C72" i="88" s="1"/>
  <c r="C71" i="88"/>
  <c r="C50" i="88"/>
  <c r="C51" i="88" s="1"/>
  <c r="C73" i="88" s="1"/>
  <c r="C47" i="86"/>
  <c r="C72" i="86" s="1"/>
  <c r="C71" i="86"/>
  <c r="C50" i="86"/>
  <c r="C51" i="86" s="1"/>
  <c r="C73" i="86" s="1"/>
  <c r="C71" i="85"/>
  <c r="C47" i="85"/>
  <c r="C72" i="85" s="1"/>
  <c r="B8" i="85"/>
  <c r="C50" i="85"/>
  <c r="C51" i="85" s="1"/>
  <c r="C73" i="85" s="1"/>
  <c r="C47" i="84"/>
  <c r="C72" i="84" s="1"/>
  <c r="C56" i="84"/>
  <c r="C58" i="84" s="1"/>
  <c r="C74" i="84" s="1"/>
  <c r="C71" i="84"/>
  <c r="B8" i="84"/>
  <c r="C50" i="84"/>
  <c r="C51" i="84" s="1"/>
  <c r="C73" i="84" s="1"/>
  <c r="C58" i="83"/>
  <c r="C74" i="83" s="1"/>
  <c r="C47" i="83"/>
  <c r="C72" i="83" s="1"/>
  <c r="C71" i="83"/>
  <c r="B8" i="83"/>
  <c r="C50" i="83"/>
  <c r="C51" i="83" s="1"/>
  <c r="C73" i="83" s="1"/>
  <c r="D18" i="105"/>
  <c r="D18" i="86"/>
  <c r="D18" i="85"/>
  <c r="D18" i="84"/>
  <c r="D17" i="105"/>
  <c r="D17" i="104"/>
  <c r="D17" i="85"/>
  <c r="D17" i="84"/>
  <c r="C60" i="93"/>
  <c r="D10" i="96"/>
  <c r="B10" i="96" s="1"/>
  <c r="D9" i="94"/>
  <c r="B9" i="94" s="1"/>
  <c r="D8" i="89"/>
  <c r="B8" i="89" s="1"/>
  <c r="C54" i="64"/>
  <c r="G38" i="64"/>
  <c r="I38" i="64" s="1"/>
  <c r="F54" i="64"/>
  <c r="C5" i="64"/>
  <c r="D87" i="107" l="1"/>
  <c r="D85" i="107"/>
  <c r="E23" i="64"/>
  <c r="F23" i="64" s="1"/>
  <c r="D84" i="107"/>
  <c r="G24" i="64"/>
  <c r="F24" i="64"/>
  <c r="D83" i="106"/>
  <c r="D90" i="106" s="1"/>
  <c r="G25" i="64"/>
  <c r="F25" i="64"/>
  <c r="E26" i="64"/>
  <c r="D84" i="110"/>
  <c r="D87" i="110"/>
  <c r="D85" i="110"/>
  <c r="F22" i="64"/>
  <c r="G22" i="64"/>
  <c r="C32" i="64"/>
  <c r="G5" i="64"/>
  <c r="D60" i="105"/>
  <c r="D21" i="64"/>
  <c r="D83" i="108"/>
  <c r="D90" i="108" s="1"/>
  <c r="D83" i="109"/>
  <c r="D90" i="109" s="1"/>
  <c r="D60" i="86"/>
  <c r="D10" i="64"/>
  <c r="D9" i="64"/>
  <c r="D17" i="86"/>
  <c r="D24" i="86" s="1"/>
  <c r="D17" i="88"/>
  <c r="D36" i="104"/>
  <c r="D60" i="100"/>
  <c r="D54" i="104"/>
  <c r="D35" i="104"/>
  <c r="D60" i="104"/>
  <c r="D37" i="104"/>
  <c r="D66" i="104"/>
  <c r="D67" i="104" s="1"/>
  <c r="D44" i="104"/>
  <c r="D66" i="85"/>
  <c r="D67" i="85" s="1"/>
  <c r="D62" i="104"/>
  <c r="D55" i="104"/>
  <c r="D65" i="104"/>
  <c r="D66" i="86"/>
  <c r="D67" i="86" s="1"/>
  <c r="D38" i="104"/>
  <c r="D50" i="104"/>
  <c r="D63" i="104"/>
  <c r="D39" i="100"/>
  <c r="D65" i="100"/>
  <c r="D66" i="105"/>
  <c r="D67" i="105" s="1"/>
  <c r="D66" i="100"/>
  <c r="D67" i="100" s="1"/>
  <c r="D41" i="104"/>
  <c r="D57" i="104"/>
  <c r="D66" i="99"/>
  <c r="D67" i="99" s="1"/>
  <c r="D34" i="100"/>
  <c r="D66" i="84"/>
  <c r="D67" i="84" s="1"/>
  <c r="D49" i="104"/>
  <c r="D56" i="104"/>
  <c r="D63" i="100"/>
  <c r="C67" i="89"/>
  <c r="C68" i="89" s="1"/>
  <c r="C75" i="89" s="1"/>
  <c r="C76" i="89" s="1"/>
  <c r="D40" i="104"/>
  <c r="D53" i="104"/>
  <c r="D41" i="100"/>
  <c r="D62" i="100"/>
  <c r="D34" i="104"/>
  <c r="D64" i="104"/>
  <c r="D66" i="83"/>
  <c r="D67" i="83" s="1"/>
  <c r="D50" i="100"/>
  <c r="D57" i="100"/>
  <c r="D38" i="100"/>
  <c r="D61" i="100"/>
  <c r="C67" i="88"/>
  <c r="C68" i="88" s="1"/>
  <c r="C75" i="88" s="1"/>
  <c r="C76" i="88" s="1"/>
  <c r="D44" i="100"/>
  <c r="D36" i="100"/>
  <c r="D53" i="100"/>
  <c r="C67" i="84"/>
  <c r="C68" i="84" s="1"/>
  <c r="C75" i="84" s="1"/>
  <c r="C76" i="84" s="1"/>
  <c r="D45" i="104"/>
  <c r="D39" i="104"/>
  <c r="D37" i="100"/>
  <c r="D49" i="100"/>
  <c r="D56" i="100"/>
  <c r="D35" i="100"/>
  <c r="D45" i="100"/>
  <c r="D40" i="100"/>
  <c r="D55" i="100"/>
  <c r="D64" i="100"/>
  <c r="D65" i="99"/>
  <c r="D61" i="99"/>
  <c r="D54" i="99"/>
  <c r="D49" i="99"/>
  <c r="D62" i="99"/>
  <c r="D55" i="99"/>
  <c r="D63" i="99"/>
  <c r="D56" i="99"/>
  <c r="D50" i="99"/>
  <c r="D41" i="99"/>
  <c r="D38" i="99"/>
  <c r="D39" i="99"/>
  <c r="D36" i="99"/>
  <c r="D64" i="99"/>
  <c r="D57" i="99"/>
  <c r="D35" i="99"/>
  <c r="D34" i="99"/>
  <c r="D53" i="99"/>
  <c r="D37" i="99"/>
  <c r="D44" i="99"/>
  <c r="D40" i="99"/>
  <c r="D45" i="99"/>
  <c r="C67" i="105"/>
  <c r="C68" i="105" s="1"/>
  <c r="C75" i="105" s="1"/>
  <c r="C67" i="104"/>
  <c r="C68" i="104" s="1"/>
  <c r="C75" i="104" s="1"/>
  <c r="C76" i="104" s="1"/>
  <c r="D61" i="105"/>
  <c r="D62" i="105"/>
  <c r="D63" i="105"/>
  <c r="D64" i="105"/>
  <c r="D54" i="105"/>
  <c r="D65" i="105"/>
  <c r="D55" i="105"/>
  <c r="D49" i="105"/>
  <c r="D56" i="105"/>
  <c r="D57" i="105"/>
  <c r="D50" i="105"/>
  <c r="D36" i="105"/>
  <c r="D41" i="105"/>
  <c r="D53" i="105"/>
  <c r="D45" i="105"/>
  <c r="D37" i="105"/>
  <c r="D35" i="105"/>
  <c r="D39" i="105"/>
  <c r="D44" i="105"/>
  <c r="D40" i="105"/>
  <c r="D34" i="105"/>
  <c r="D38" i="105"/>
  <c r="D44" i="85"/>
  <c r="D61" i="85"/>
  <c r="D49" i="85"/>
  <c r="D62" i="85"/>
  <c r="D63" i="85"/>
  <c r="D54" i="85"/>
  <c r="D50" i="85"/>
  <c r="D64" i="85"/>
  <c r="D55" i="85"/>
  <c r="D53" i="85"/>
  <c r="D65" i="85"/>
  <c r="D56" i="85"/>
  <c r="D41" i="85"/>
  <c r="D39" i="85"/>
  <c r="D35" i="85"/>
  <c r="D57" i="85"/>
  <c r="D37" i="85"/>
  <c r="D40" i="85"/>
  <c r="D45" i="85"/>
  <c r="D34" i="85"/>
  <c r="D36" i="85"/>
  <c r="D38" i="85"/>
  <c r="C66" i="93"/>
  <c r="D7" i="64"/>
  <c r="D64" i="84"/>
  <c r="D54" i="84"/>
  <c r="D45" i="84"/>
  <c r="D65" i="84"/>
  <c r="D55" i="84"/>
  <c r="D56" i="84"/>
  <c r="D57" i="84"/>
  <c r="D50" i="84"/>
  <c r="D53" i="84"/>
  <c r="D61" i="84"/>
  <c r="D62" i="84"/>
  <c r="D37" i="84"/>
  <c r="D49" i="84"/>
  <c r="D35" i="84"/>
  <c r="D39" i="84"/>
  <c r="D63" i="84"/>
  <c r="D40" i="84"/>
  <c r="D41" i="84"/>
  <c r="D44" i="84"/>
  <c r="D34" i="84"/>
  <c r="D36" i="84"/>
  <c r="D38" i="84"/>
  <c r="D62" i="86"/>
  <c r="D54" i="86"/>
  <c r="D37" i="86"/>
  <c r="D63" i="86"/>
  <c r="D55" i="86"/>
  <c r="D64" i="86"/>
  <c r="D56" i="86"/>
  <c r="D65" i="86"/>
  <c r="D57" i="86"/>
  <c r="D49" i="86"/>
  <c r="D53" i="86"/>
  <c r="D36" i="86"/>
  <c r="D41" i="86"/>
  <c r="D39" i="86"/>
  <c r="D61" i="86"/>
  <c r="D50" i="86"/>
  <c r="D35" i="86"/>
  <c r="D38" i="86"/>
  <c r="D44" i="86"/>
  <c r="D40" i="86"/>
  <c r="D45" i="86"/>
  <c r="D34" i="86"/>
  <c r="D61" i="83"/>
  <c r="D49" i="83"/>
  <c r="D62" i="83"/>
  <c r="D63" i="83"/>
  <c r="D50" i="83"/>
  <c r="D64" i="83"/>
  <c r="D53" i="83"/>
  <c r="D65" i="83"/>
  <c r="D54" i="83"/>
  <c r="D55" i="83"/>
  <c r="D56" i="83"/>
  <c r="D44" i="83"/>
  <c r="D38" i="83"/>
  <c r="D57" i="83"/>
  <c r="D40" i="83"/>
  <c r="D37" i="83"/>
  <c r="D34" i="83"/>
  <c r="D39" i="83"/>
  <c r="D35" i="83"/>
  <c r="D45" i="83"/>
  <c r="D36" i="83"/>
  <c r="D41" i="83"/>
  <c r="D15" i="89"/>
  <c r="D66" i="89" s="1"/>
  <c r="D67" i="89" s="1"/>
  <c r="D60" i="99"/>
  <c r="C58" i="99"/>
  <c r="C74" i="99" s="1"/>
  <c r="H45" i="64"/>
  <c r="I45" i="64"/>
  <c r="H41" i="64"/>
  <c r="I41" i="64"/>
  <c r="H38" i="64"/>
  <c r="D11" i="64"/>
  <c r="D20" i="64"/>
  <c r="D13" i="64"/>
  <c r="D24" i="105"/>
  <c r="C58" i="105"/>
  <c r="C74" i="105" s="1"/>
  <c r="C58" i="104"/>
  <c r="C74" i="104" s="1"/>
  <c r="D31" i="86"/>
  <c r="C60" i="96"/>
  <c r="C76" i="100"/>
  <c r="D17" i="93"/>
  <c r="D18" i="88"/>
  <c r="C76" i="99"/>
  <c r="D31" i="93"/>
  <c r="D31" i="89"/>
  <c r="D17" i="95"/>
  <c r="D17" i="89"/>
  <c r="C60" i="95"/>
  <c r="D17" i="96"/>
  <c r="D31" i="94"/>
  <c r="C60" i="94"/>
  <c r="D8" i="88"/>
  <c r="D15" i="88" s="1"/>
  <c r="D66" i="88" s="1"/>
  <c r="D67" i="88" s="1"/>
  <c r="D13" i="93"/>
  <c r="D13" i="94"/>
  <c r="D15" i="94" s="1"/>
  <c r="D9" i="92"/>
  <c r="D9" i="93"/>
  <c r="D17" i="92"/>
  <c r="D17" i="94"/>
  <c r="D18" i="89"/>
  <c r="D31" i="92"/>
  <c r="D31" i="88"/>
  <c r="D31" i="96"/>
  <c r="D31" i="95"/>
  <c r="D31" i="84"/>
  <c r="D24" i="85"/>
  <c r="D24" i="84"/>
  <c r="D10" i="95"/>
  <c r="D8" i="64"/>
  <c r="G54" i="64"/>
  <c r="C76" i="92"/>
  <c r="C76" i="86"/>
  <c r="C76" i="85"/>
  <c r="C76" i="83"/>
  <c r="D18" i="92"/>
  <c r="D18" i="83"/>
  <c r="D24" i="83" s="1"/>
  <c r="D83" i="107" l="1"/>
  <c r="D90" i="107" s="1"/>
  <c r="G23" i="64"/>
  <c r="I23" i="64" s="1"/>
  <c r="I25" i="64"/>
  <c r="H25" i="64"/>
  <c r="I22" i="64"/>
  <c r="H22" i="64"/>
  <c r="F26" i="64"/>
  <c r="G26" i="64"/>
  <c r="I5" i="64"/>
  <c r="H5" i="64"/>
  <c r="D83" i="110"/>
  <c r="D90" i="110" s="1"/>
  <c r="H24" i="64"/>
  <c r="I24" i="64"/>
  <c r="I54" i="64"/>
  <c r="I66" i="64" s="1"/>
  <c r="H54" i="64"/>
  <c r="H66" i="64" s="1"/>
  <c r="D47" i="84"/>
  <c r="D72" i="84" s="1"/>
  <c r="D68" i="86"/>
  <c r="D75" i="86" s="1"/>
  <c r="D51" i="104"/>
  <c r="D73" i="104" s="1"/>
  <c r="D68" i="100"/>
  <c r="D75" i="100" s="1"/>
  <c r="D47" i="86"/>
  <c r="D72" i="86" s="1"/>
  <c r="D47" i="104"/>
  <c r="D72" i="104" s="1"/>
  <c r="C76" i="105"/>
  <c r="D68" i="83"/>
  <c r="D75" i="83" s="1"/>
  <c r="D47" i="100"/>
  <c r="D72" i="100" s="1"/>
  <c r="D42" i="104"/>
  <c r="D71" i="104" s="1"/>
  <c r="D42" i="100"/>
  <c r="D71" i="100" s="1"/>
  <c r="D58" i="104"/>
  <c r="D74" i="104" s="1"/>
  <c r="D51" i="100"/>
  <c r="D73" i="100" s="1"/>
  <c r="D51" i="85"/>
  <c r="D73" i="85" s="1"/>
  <c r="D58" i="100"/>
  <c r="D74" i="100" s="1"/>
  <c r="D51" i="83"/>
  <c r="D73" i="83" s="1"/>
  <c r="D42" i="86"/>
  <c r="D71" i="86" s="1"/>
  <c r="D51" i="84"/>
  <c r="D73" i="84" s="1"/>
  <c r="D58" i="83"/>
  <c r="D74" i="83" s="1"/>
  <c r="D51" i="86"/>
  <c r="D73" i="86" s="1"/>
  <c r="D65" i="94"/>
  <c r="D49" i="94"/>
  <c r="D50" i="94"/>
  <c r="D54" i="94"/>
  <c r="D53" i="94"/>
  <c r="D61" i="94"/>
  <c r="D55" i="94"/>
  <c r="D62" i="94"/>
  <c r="D56" i="94"/>
  <c r="D63" i="94"/>
  <c r="D57" i="94"/>
  <c r="D45" i="94"/>
  <c r="D44" i="94"/>
  <c r="D34" i="94"/>
  <c r="D40" i="94"/>
  <c r="D36" i="94"/>
  <c r="D64" i="94"/>
  <c r="D39" i="94"/>
  <c r="D38" i="94"/>
  <c r="D41" i="94"/>
  <c r="D35" i="94"/>
  <c r="D37" i="94"/>
  <c r="C66" i="95"/>
  <c r="D42" i="84"/>
  <c r="D71" i="84" s="1"/>
  <c r="D42" i="105"/>
  <c r="D71" i="105" s="1"/>
  <c r="D58" i="99"/>
  <c r="D74" i="99" s="1"/>
  <c r="D63" i="88"/>
  <c r="D50" i="88"/>
  <c r="D64" i="88"/>
  <c r="D53" i="88"/>
  <c r="D65" i="88"/>
  <c r="D54" i="88"/>
  <c r="D44" i="88"/>
  <c r="D55" i="88"/>
  <c r="D61" i="88"/>
  <c r="D56" i="88"/>
  <c r="D49" i="88"/>
  <c r="D34" i="88"/>
  <c r="D45" i="88"/>
  <c r="D36" i="88"/>
  <c r="D38" i="88"/>
  <c r="D39" i="88"/>
  <c r="D41" i="88"/>
  <c r="D62" i="88"/>
  <c r="D57" i="88"/>
  <c r="D35" i="88"/>
  <c r="D37" i="88"/>
  <c r="D40" i="88"/>
  <c r="D60" i="88"/>
  <c r="D47" i="83"/>
  <c r="D72" i="83" s="1"/>
  <c r="D42" i="85"/>
  <c r="D71" i="85" s="1"/>
  <c r="D47" i="99"/>
  <c r="D72" i="99" s="1"/>
  <c r="D58" i="86"/>
  <c r="D74" i="86" s="1"/>
  <c r="D47" i="105"/>
  <c r="D72" i="105" s="1"/>
  <c r="D51" i="105"/>
  <c r="D73" i="105" s="1"/>
  <c r="C66" i="96"/>
  <c r="D58" i="84"/>
  <c r="D74" i="84" s="1"/>
  <c r="D58" i="85"/>
  <c r="D74" i="85" s="1"/>
  <c r="D58" i="105"/>
  <c r="D74" i="105" s="1"/>
  <c r="B9" i="93"/>
  <c r="D15" i="93"/>
  <c r="D66" i="93" s="1"/>
  <c r="D67" i="93" s="1"/>
  <c r="D68" i="105"/>
  <c r="D75" i="105" s="1"/>
  <c r="D42" i="83"/>
  <c r="D71" i="83" s="1"/>
  <c r="C67" i="93"/>
  <c r="C68" i="93" s="1"/>
  <c r="C75" i="93" s="1"/>
  <c r="C76" i="93" s="1"/>
  <c r="D47" i="85"/>
  <c r="D72" i="85" s="1"/>
  <c r="B9" i="92"/>
  <c r="D15" i="92"/>
  <c r="D61" i="89"/>
  <c r="D49" i="89"/>
  <c r="D62" i="89"/>
  <c r="D63" i="89"/>
  <c r="D50" i="89"/>
  <c r="D64" i="89"/>
  <c r="D53" i="89"/>
  <c r="D65" i="89"/>
  <c r="D54" i="89"/>
  <c r="D55" i="89"/>
  <c r="D56" i="89"/>
  <c r="D44" i="89"/>
  <c r="D37" i="89"/>
  <c r="D45" i="89"/>
  <c r="D40" i="89"/>
  <c r="D34" i="89"/>
  <c r="D38" i="89"/>
  <c r="D36" i="89"/>
  <c r="D57" i="89"/>
  <c r="D41" i="89"/>
  <c r="D39" i="89"/>
  <c r="D35" i="89"/>
  <c r="D60" i="89"/>
  <c r="C66" i="94"/>
  <c r="D66" i="94" s="1"/>
  <c r="D67" i="94" s="1"/>
  <c r="D60" i="94"/>
  <c r="D42" i="99"/>
  <c r="D71" i="99" s="1"/>
  <c r="D51" i="99"/>
  <c r="D73" i="99" s="1"/>
  <c r="D68" i="99"/>
  <c r="D75" i="99" s="1"/>
  <c r="D18" i="95"/>
  <c r="D24" i="95" s="1"/>
  <c r="D18" i="104"/>
  <c r="D24" i="104" s="1"/>
  <c r="D68" i="104"/>
  <c r="D75" i="104" s="1"/>
  <c r="D24" i="88"/>
  <c r="D14" i="64"/>
  <c r="D18" i="94"/>
  <c r="D24" i="94" s="1"/>
  <c r="D24" i="89"/>
  <c r="D17" i="64"/>
  <c r="D24" i="92"/>
  <c r="B8" i="88"/>
  <c r="D18" i="93"/>
  <c r="D24" i="93" s="1"/>
  <c r="D13" i="95"/>
  <c r="D13" i="96"/>
  <c r="D15" i="96" s="1"/>
  <c r="D60" i="96" s="1"/>
  <c r="D18" i="96"/>
  <c r="D24" i="96" s="1"/>
  <c r="B10" i="95"/>
  <c r="D14" i="95"/>
  <c r="D68" i="85"/>
  <c r="D75" i="85" s="1"/>
  <c r="D68" i="84"/>
  <c r="D75" i="84" s="1"/>
  <c r="H23" i="64" l="1"/>
  <c r="H26" i="64"/>
  <c r="I26" i="64"/>
  <c r="D66" i="92"/>
  <c r="D67" i="92" s="1"/>
  <c r="D15" i="64"/>
  <c r="D47" i="88"/>
  <c r="D72" i="88" s="1"/>
  <c r="D66" i="96"/>
  <c r="D67" i="96" s="1"/>
  <c r="D51" i="89"/>
  <c r="D73" i="89" s="1"/>
  <c r="D15" i="95"/>
  <c r="D66" i="95" s="1"/>
  <c r="D67" i="95" s="1"/>
  <c r="D51" i="88"/>
  <c r="D47" i="89"/>
  <c r="D72" i="89" s="1"/>
  <c r="D51" i="94"/>
  <c r="D73" i="94" s="1"/>
  <c r="D58" i="89"/>
  <c r="D74" i="89" s="1"/>
  <c r="D63" i="96"/>
  <c r="D45" i="96"/>
  <c r="D44" i="96"/>
  <c r="D64" i="96"/>
  <c r="D65" i="96"/>
  <c r="D54" i="96"/>
  <c r="D55" i="96"/>
  <c r="D50" i="96"/>
  <c r="D56" i="96"/>
  <c r="D61" i="96"/>
  <c r="D57" i="96"/>
  <c r="D37" i="96"/>
  <c r="D39" i="96"/>
  <c r="D40" i="96"/>
  <c r="D49" i="96"/>
  <c r="D34" i="96"/>
  <c r="D53" i="96"/>
  <c r="D62" i="96"/>
  <c r="D36" i="96"/>
  <c r="D35" i="96"/>
  <c r="D38" i="96"/>
  <c r="D41" i="96"/>
  <c r="C67" i="94"/>
  <c r="C68" i="94" s="1"/>
  <c r="C75" i="94" s="1"/>
  <c r="C76" i="94" s="1"/>
  <c r="C67" i="96"/>
  <c r="C68" i="96" s="1"/>
  <c r="C75" i="96" s="1"/>
  <c r="C76" i="96" s="1"/>
  <c r="D42" i="94"/>
  <c r="D71" i="94" s="1"/>
  <c r="D47" i="94"/>
  <c r="D72" i="94" s="1"/>
  <c r="D42" i="89"/>
  <c r="D71" i="89" s="1"/>
  <c r="D63" i="92"/>
  <c r="D50" i="92"/>
  <c r="D64" i="92"/>
  <c r="D53" i="92"/>
  <c r="D65" i="92"/>
  <c r="D54" i="92"/>
  <c r="D44" i="92"/>
  <c r="D55" i="92"/>
  <c r="D61" i="92"/>
  <c r="D56" i="92"/>
  <c r="D49" i="92"/>
  <c r="D34" i="92"/>
  <c r="D57" i="92"/>
  <c r="D36" i="92"/>
  <c r="D41" i="92"/>
  <c r="D62" i="92"/>
  <c r="D38" i="92"/>
  <c r="D35" i="92"/>
  <c r="D39" i="92"/>
  <c r="D40" i="92"/>
  <c r="D45" i="92"/>
  <c r="D37" i="92"/>
  <c r="D60" i="92"/>
  <c r="D58" i="94"/>
  <c r="D74" i="94" s="1"/>
  <c r="D42" i="88"/>
  <c r="D71" i="88" s="1"/>
  <c r="D36" i="93"/>
  <c r="D54" i="93"/>
  <c r="D56" i="93"/>
  <c r="D57" i="93"/>
  <c r="D53" i="93"/>
  <c r="D65" i="93"/>
  <c r="D34" i="93"/>
  <c r="D41" i="93"/>
  <c r="D44" i="93"/>
  <c r="D35" i="93"/>
  <c r="D39" i="93"/>
  <c r="D50" i="93"/>
  <c r="D49" i="93"/>
  <c r="D38" i="93"/>
  <c r="D45" i="93"/>
  <c r="D55" i="93"/>
  <c r="D62" i="93"/>
  <c r="D40" i="93"/>
  <c r="D64" i="93"/>
  <c r="D63" i="93"/>
  <c r="D37" i="93"/>
  <c r="D61" i="93"/>
  <c r="D60" i="93"/>
  <c r="D58" i="88"/>
  <c r="C67" i="95"/>
  <c r="C68" i="95" s="1"/>
  <c r="C75" i="95" s="1"/>
  <c r="C76" i="95" s="1"/>
  <c r="D76" i="104"/>
  <c r="D78" i="104" s="1"/>
  <c r="D76" i="105"/>
  <c r="D78" i="105" s="1"/>
  <c r="D76" i="100"/>
  <c r="D78" i="100" s="1"/>
  <c r="D76" i="99"/>
  <c r="D78" i="99" s="1"/>
  <c r="D68" i="89"/>
  <c r="D75" i="89" s="1"/>
  <c r="D16" i="64"/>
  <c r="D68" i="93"/>
  <c r="D75" i="93" s="1"/>
  <c r="D19" i="64"/>
  <c r="D12" i="64"/>
  <c r="D68" i="88"/>
  <c r="D75" i="88" s="1"/>
  <c r="D76" i="86"/>
  <c r="D78" i="86" s="1"/>
  <c r="D76" i="83"/>
  <c r="D78" i="83" s="1"/>
  <c r="D76" i="84"/>
  <c r="D78" i="84" s="1"/>
  <c r="D76" i="85"/>
  <c r="D78" i="85" s="1"/>
  <c r="D36" i="95" l="1"/>
  <c r="D37" i="95"/>
  <c r="D44" i="95"/>
  <c r="D50" i="95"/>
  <c r="D63" i="95"/>
  <c r="D40" i="95"/>
  <c r="D60" i="95"/>
  <c r="D65" i="95"/>
  <c r="D61" i="95"/>
  <c r="D81" i="83"/>
  <c r="D82" i="83" s="1"/>
  <c r="D45" i="95"/>
  <c r="D34" i="95"/>
  <c r="D57" i="95"/>
  <c r="D81" i="86"/>
  <c r="D82" i="86" s="1"/>
  <c r="D81" i="99"/>
  <c r="D82" i="99" s="1"/>
  <c r="D35" i="95"/>
  <c r="D54" i="95"/>
  <c r="D62" i="95"/>
  <c r="D81" i="100"/>
  <c r="D82" i="100" s="1"/>
  <c r="D41" i="95"/>
  <c r="D49" i="95"/>
  <c r="D56" i="95"/>
  <c r="D39" i="95"/>
  <c r="D53" i="95"/>
  <c r="D55" i="95"/>
  <c r="D38" i="95"/>
  <c r="D64" i="95"/>
  <c r="D81" i="84"/>
  <c r="D82" i="84" s="1"/>
  <c r="D81" i="85"/>
  <c r="D82" i="85" s="1"/>
  <c r="D81" i="105"/>
  <c r="D82" i="105" s="1"/>
  <c r="D81" i="104"/>
  <c r="D82" i="104" s="1"/>
  <c r="D51" i="92"/>
  <c r="D73" i="92" s="1"/>
  <c r="D51" i="96"/>
  <c r="D73" i="96" s="1"/>
  <c r="D47" i="93"/>
  <c r="D72" i="93" s="1"/>
  <c r="D68" i="92"/>
  <c r="D75" i="92" s="1"/>
  <c r="D47" i="92"/>
  <c r="D72" i="92" s="1"/>
  <c r="D58" i="96"/>
  <c r="D74" i="96" s="1"/>
  <c r="D47" i="96"/>
  <c r="D72" i="96" s="1"/>
  <c r="D42" i="93"/>
  <c r="D71" i="93" s="1"/>
  <c r="D51" i="93"/>
  <c r="D73" i="93" s="1"/>
  <c r="D58" i="93"/>
  <c r="D74" i="93" s="1"/>
  <c r="D58" i="92"/>
  <c r="D74" i="92" s="1"/>
  <c r="D42" i="92"/>
  <c r="D71" i="92" s="1"/>
  <c r="D68" i="94"/>
  <c r="D75" i="94" s="1"/>
  <c r="D76" i="94" s="1"/>
  <c r="D78" i="94" s="1"/>
  <c r="D42" i="96"/>
  <c r="D71" i="96" s="1"/>
  <c r="D76" i="89"/>
  <c r="D78" i="89" s="1"/>
  <c r="D18" i="64"/>
  <c r="D68" i="95"/>
  <c r="D75" i="95" s="1"/>
  <c r="D73" i="88"/>
  <c r="D68" i="96"/>
  <c r="D75" i="96" s="1"/>
  <c r="D74" i="88"/>
  <c r="D47" i="95" l="1"/>
  <c r="D72" i="95" s="1"/>
  <c r="D51" i="95"/>
  <c r="D73" i="95" s="1"/>
  <c r="D58" i="95"/>
  <c r="D74" i="95" s="1"/>
  <c r="D42" i="95"/>
  <c r="D71" i="95" s="1"/>
  <c r="D93" i="83"/>
  <c r="D81" i="89"/>
  <c r="D81" i="94"/>
  <c r="D82" i="94" s="1"/>
  <c r="D93" i="94" s="1"/>
  <c r="D93" i="104"/>
  <c r="D93" i="85"/>
  <c r="D93" i="84"/>
  <c r="D93" i="99"/>
  <c r="D93" i="86"/>
  <c r="D93" i="100"/>
  <c r="D93" i="105"/>
  <c r="D76" i="92"/>
  <c r="D78" i="92" s="1"/>
  <c r="D76" i="93"/>
  <c r="D78" i="93" s="1"/>
  <c r="D76" i="88"/>
  <c r="D76" i="96"/>
  <c r="D78" i="96" s="1"/>
  <c r="E21" i="64" l="1"/>
  <c r="E7" i="64"/>
  <c r="G7" i="64" s="1"/>
  <c r="H7" i="64" s="1"/>
  <c r="D84" i="83"/>
  <c r="D87" i="83"/>
  <c r="D85" i="83"/>
  <c r="D85" i="84"/>
  <c r="D84" i="84"/>
  <c r="D87" i="84"/>
  <c r="E9" i="64"/>
  <c r="G9" i="64" s="1"/>
  <c r="I9" i="64" s="1"/>
  <c r="D85" i="85"/>
  <c r="D84" i="85"/>
  <c r="D87" i="85"/>
  <c r="D82" i="89"/>
  <c r="D93" i="89" s="1"/>
  <c r="D85" i="86"/>
  <c r="D87" i="86"/>
  <c r="D84" i="86"/>
  <c r="D85" i="99"/>
  <c r="D87" i="99"/>
  <c r="D84" i="99"/>
  <c r="D87" i="100"/>
  <c r="D84" i="100"/>
  <c r="D85" i="100"/>
  <c r="D81" i="93"/>
  <c r="D82" i="93" s="1"/>
  <c r="D81" i="96"/>
  <c r="D82" i="96" s="1"/>
  <c r="D81" i="92"/>
  <c r="D82" i="92" s="1"/>
  <c r="D84" i="94"/>
  <c r="D85" i="94"/>
  <c r="D87" i="94"/>
  <c r="D85" i="104"/>
  <c r="D87" i="104"/>
  <c r="D84" i="104"/>
  <c r="D84" i="105"/>
  <c r="D85" i="105"/>
  <c r="D87" i="105"/>
  <c r="E8" i="64"/>
  <c r="E20" i="64"/>
  <c r="E13" i="64"/>
  <c r="E11" i="64"/>
  <c r="D78" i="88"/>
  <c r="E10" i="64"/>
  <c r="G10" i="64" s="1"/>
  <c r="D76" i="95"/>
  <c r="D78" i="95" s="1"/>
  <c r="E17" i="64"/>
  <c r="F21" i="64" l="1"/>
  <c r="G21" i="64"/>
  <c r="F7" i="64"/>
  <c r="I7" i="64"/>
  <c r="F9" i="64"/>
  <c r="H9" i="64"/>
  <c r="D83" i="83"/>
  <c r="D90" i="83" s="1"/>
  <c r="D87" i="89"/>
  <c r="D84" i="89"/>
  <c r="D85" i="89"/>
  <c r="E14" i="64"/>
  <c r="F14" i="64" s="1"/>
  <c r="D81" i="88"/>
  <c r="D82" i="88" s="1"/>
  <c r="D93" i="88" s="1"/>
  <c r="D81" i="95"/>
  <c r="D82" i="95" s="1"/>
  <c r="I10" i="64"/>
  <c r="H10" i="64"/>
  <c r="F11" i="64"/>
  <c r="G11" i="64"/>
  <c r="F20" i="64"/>
  <c r="G20" i="64"/>
  <c r="F8" i="64"/>
  <c r="G8" i="64"/>
  <c r="F17" i="64"/>
  <c r="G17" i="64"/>
  <c r="F13" i="64"/>
  <c r="G13" i="64"/>
  <c r="D83" i="84"/>
  <c r="D90" i="84" s="1"/>
  <c r="D83" i="100"/>
  <c r="D90" i="100" s="1"/>
  <c r="D83" i="99"/>
  <c r="D90" i="99" s="1"/>
  <c r="D83" i="104"/>
  <c r="D90" i="104" s="1"/>
  <c r="D83" i="105"/>
  <c r="D90" i="105" s="1"/>
  <c r="D83" i="85"/>
  <c r="D90" i="85" s="1"/>
  <c r="D93" i="92"/>
  <c r="D93" i="96"/>
  <c r="D93" i="93"/>
  <c r="F10" i="64"/>
  <c r="D83" i="86"/>
  <c r="D90" i="86" s="1"/>
  <c r="D83" i="94"/>
  <c r="D90" i="94" s="1"/>
  <c r="H21" i="64" l="1"/>
  <c r="I21" i="64"/>
  <c r="D83" i="89"/>
  <c r="D90" i="89" s="1"/>
  <c r="G14" i="64"/>
  <c r="H14" i="64" s="1"/>
  <c r="D87" i="88"/>
  <c r="D84" i="88"/>
  <c r="D85" i="88"/>
  <c r="D84" i="96"/>
  <c r="D85" i="96"/>
  <c r="D87" i="96"/>
  <c r="D84" i="93"/>
  <c r="D87" i="93"/>
  <c r="D85" i="93"/>
  <c r="E15" i="64"/>
  <c r="G15" i="64" s="1"/>
  <c r="H15" i="64" s="1"/>
  <c r="D84" i="92"/>
  <c r="D85" i="92"/>
  <c r="D87" i="92"/>
  <c r="H13" i="64"/>
  <c r="I13" i="64"/>
  <c r="H20" i="64"/>
  <c r="I20" i="64"/>
  <c r="H17" i="64"/>
  <c r="I17" i="64"/>
  <c r="I11" i="64"/>
  <c r="H11" i="64"/>
  <c r="H8" i="64"/>
  <c r="I8" i="64"/>
  <c r="E16" i="64"/>
  <c r="D93" i="95"/>
  <c r="E12" i="64"/>
  <c r="G12" i="64" s="1"/>
  <c r="E19" i="64"/>
  <c r="I14" i="64" l="1"/>
  <c r="F15" i="64"/>
  <c r="I15" i="64"/>
  <c r="E18" i="64"/>
  <c r="G18" i="64" s="1"/>
  <c r="D84" i="95"/>
  <c r="D85" i="95"/>
  <c r="D87" i="95"/>
  <c r="F19" i="64"/>
  <c r="G19" i="64"/>
  <c r="H12" i="64"/>
  <c r="I12" i="64"/>
  <c r="F16" i="64"/>
  <c r="G16" i="64"/>
  <c r="D83" i="92"/>
  <c r="D90" i="92" s="1"/>
  <c r="D83" i="93"/>
  <c r="D90" i="93" s="1"/>
  <c r="D83" i="88"/>
  <c r="D90" i="88" s="1"/>
  <c r="F12" i="64"/>
  <c r="D83" i="96"/>
  <c r="D90" i="96" s="1"/>
  <c r="F18" i="64" l="1"/>
  <c r="H19" i="64"/>
  <c r="I19" i="64"/>
  <c r="I32" i="64" s="1"/>
  <c r="H18" i="64"/>
  <c r="I18" i="64"/>
  <c r="H16" i="64"/>
  <c r="I16" i="64"/>
  <c r="D83" i="95"/>
  <c r="D90" i="95" s="1"/>
  <c r="H32" i="64" l="1"/>
  <c r="F32" i="64"/>
  <c r="G32" i="64" l="1"/>
</calcChain>
</file>

<file path=xl/sharedStrings.xml><?xml version="1.0" encoding="utf-8"?>
<sst xmlns="http://schemas.openxmlformats.org/spreadsheetml/2006/main" count="3582" uniqueCount="320">
  <si>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</si>
  <si>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</si>
  <si>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</si>
  <si>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</si>
  <si>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</si>
  <si>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</si>
  <si>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</si>
  <si>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</si>
  <si>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</si>
  <si>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</si>
  <si>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</si>
  <si>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</si>
  <si>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</si>
  <si>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 xml:space="preserve">Contibuição Assistencial </t>
  </si>
  <si>
    <t xml:space="preserve">Seguro de vida </t>
  </si>
  <si>
    <t>TOTAL DOS BENEFÍCIOS MENSAIS E DIÁRIOS</t>
  </si>
  <si>
    <t>MÓDULO 3- INSUMOS DIVERSOS</t>
  </si>
  <si>
    <t>Insumos Diversos</t>
  </si>
  <si>
    <t>TOTAL DE INSUMOS DIVERSOS:</t>
  </si>
  <si>
    <t xml:space="preserve">MÓDULO 4 - ENCARGOS SOCIAIS E TRABALHISTAS </t>
  </si>
  <si>
    <t>4.1.PREVIDENCIARIO E FGTS</t>
  </si>
  <si>
    <t>VALORES</t>
  </si>
  <si>
    <t>INSS (art. 22, inciso I, Lei nº 8.212/91)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</si>
  <si>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</si>
  <si>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</si>
  <si>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</si>
  <si>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</si>
  <si>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</si>
  <si>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</si>
  <si>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</si>
  <si>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</si>
  <si>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</si>
  <si>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</si>
  <si>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</si>
  <si>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PARÂMETROS</t>
  </si>
  <si>
    <t>4.3. AFASTAMENTO MATERNIDADE</t>
  </si>
  <si>
    <t>Afastamento maternidade</t>
  </si>
  <si>
    <t>Número de Meses de Afastamento Maternidade</t>
  </si>
  <si>
    <t>Incidência do 4.1. sobre afastamento maternidade</t>
  </si>
  <si>
    <t>Incidência anual de ocorrência de Afastamento Maternidade</t>
  </si>
  <si>
    <t>4.4. PROVISÃO P\ RESCISÃO</t>
  </si>
  <si>
    <t>Aviso Prévio Indenizado ( art. 7º, XXI, CF e 477, 487 e 491, CLT) (2)</t>
  </si>
  <si>
    <t>% dispensa com aviso prévio indenizado</t>
  </si>
  <si>
    <t xml:space="preserve">Incidência de FGTS sobre o aviso prévio indenizado </t>
  </si>
  <si>
    <t>% dispensa com aviso prévio trabalhado</t>
  </si>
  <si>
    <t>Aviso Prévio Trabalhado (art. 7º, inciso XXI, CF e 477, 487 e 491, CLT)</t>
  </si>
  <si>
    <t>TOTAL</t>
  </si>
  <si>
    <t>Incidência do 4.1. sobre o Aviso Prévio Trabalhado</t>
  </si>
  <si>
    <t>Multa do FGTS sobre os Avisos Prévios Indenizado e Trabalhado</t>
  </si>
  <si>
    <t>4.5. CUSTO DE REPOSIÇÃO DO PROFISSIONAL AUSENTE</t>
  </si>
  <si>
    <t>Terço constitucional de férias</t>
  </si>
  <si>
    <t>Quantidade média de faltas por doença no ano por posto</t>
  </si>
  <si>
    <t>Quantidade média de dias de licença paternidade</t>
  </si>
  <si>
    <t>Incidência de Ocorrência de licença paternidade</t>
  </si>
  <si>
    <t>Quantidade média de ausências legais no ano por posto</t>
  </si>
  <si>
    <t xml:space="preserve">Subtotal </t>
  </si>
  <si>
    <t>Quantidade média de dias pagos em acidente de trabalho</t>
  </si>
  <si>
    <t>Incidência do 4.1. sobre o Custo da Reposição</t>
  </si>
  <si>
    <t>Percentual de Incidência de Acidentes de Trabalho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</si>
  <si>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</si>
  <si>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</si>
  <si>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</si>
  <si>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</si>
  <si>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</si>
  <si>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</si>
  <si>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</si>
  <si>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</si>
  <si>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</si>
  <si>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</si>
  <si>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</si>
  <si>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</si>
  <si>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</si>
  <si>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</si>
  <si>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</si>
  <si>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</si>
  <si>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</si>
  <si>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</si>
  <si>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</si>
  <si>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</si>
  <si>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</si>
  <si>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</si>
  <si>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</si>
  <si>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</si>
  <si>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</si>
  <si>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</si>
  <si>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</si>
  <si>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</si>
  <si>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Contribuição Previdenciária sobre a Receita Bruta (CPRB) Lei nº 12.546/2011 e IN RFB 1436/2013</t>
  </si>
  <si>
    <t>VALOR TOTAL (MÓDULO 5)</t>
  </si>
  <si>
    <t>(categoria profissional)</t>
  </si>
  <si>
    <t>Quantidade</t>
  </si>
  <si>
    <t>1 POSTO</t>
  </si>
  <si>
    <t>Remuneração
(Sal. Base 
+ Adicionais)</t>
  </si>
  <si>
    <t>Estimativa 
Unitária</t>
  </si>
  <si>
    <t>Fator K</t>
  </si>
  <si>
    <t>Auxilio Transporte (R$ 15,00 por dia trabalhado - 6% SB)</t>
  </si>
  <si>
    <t>Descrição</t>
  </si>
  <si>
    <t>Item</t>
  </si>
  <si>
    <t xml:space="preserve">Assistência Médico Hospitalar </t>
  </si>
  <si>
    <t xml:space="preserve">Auxílio Funeral </t>
  </si>
  <si>
    <t>Preço 
mensal</t>
  </si>
  <si>
    <t>Qtde</t>
  </si>
  <si>
    <t>item</t>
  </si>
  <si>
    <t xml:space="preserve">Adicional de HE </t>
  </si>
  <si>
    <t>Oficial de Serviços Gerais</t>
  </si>
  <si>
    <t>Instalador(a) Hidráulico(a)</t>
  </si>
  <si>
    <t>Ajudante de Manutenção Hidrossanitária</t>
  </si>
  <si>
    <t>Bombeiro(a) Hidráulico(a) Plantonista (noturno)</t>
  </si>
  <si>
    <t>Bombeiro(a) Hidráulico(a) Plantonista (diurno)</t>
  </si>
  <si>
    <t>Ajudante de Bombeiro(a) Hidráulico(a) Plantonista (noturno)</t>
  </si>
  <si>
    <t>Ajudante de Bombeiro(a) Hidráulico(a) Plantonista (diurno)</t>
  </si>
  <si>
    <t>Quantitativo</t>
  </si>
  <si>
    <t>Salário</t>
  </si>
  <si>
    <t>Adicionais</t>
  </si>
  <si>
    <t>Periculosidade (30% SB)</t>
  </si>
  <si>
    <t>Insalubridade(40% SM)</t>
  </si>
  <si>
    <t>Jornada 
de trabalho</t>
  </si>
  <si>
    <t>Subst Férias</t>
  </si>
  <si>
    <t>VT</t>
  </si>
  <si>
    <t>VA</t>
  </si>
  <si>
    <t>Dias úteis</t>
  </si>
  <si>
    <t>Jornada de Trabalho</t>
  </si>
  <si>
    <t>Intrajornada</t>
  </si>
  <si>
    <t xml:space="preserve">Categoria profissional </t>
  </si>
  <si>
    <t>Preço 
30 meses</t>
  </si>
  <si>
    <t>Adicional noturno sobre intervalo intrajornada</t>
  </si>
  <si>
    <t>Preço 
12 meses</t>
  </si>
  <si>
    <t>1 - Mão de obra com dedicação exclusiva</t>
  </si>
  <si>
    <t>2 - Serviço de Demanda</t>
  </si>
  <si>
    <t>Total geral - itens 1 a 6</t>
  </si>
  <si>
    <t>subitem</t>
  </si>
  <si>
    <t>CCT DF000334_2024 SENGE-DF x SINDUSCON-DF (vigente até 30/04/2025)</t>
  </si>
  <si>
    <t>Supervisor(a) Técnico(a) - Segurança do Trabalho</t>
  </si>
  <si>
    <t>CCT DF000042_2025 SINDISERVICOS-DF x SEAC-DF (vigente até 31/12/2026)</t>
  </si>
  <si>
    <t>item 1 - Subtotal da Equipe de mão de obra com dedicação exclusiva</t>
  </si>
  <si>
    <t>CONTRATO N° 155/2022 (5° TA EM INSTRUÇÃO) - RCS TECNOLOGIA LTDA. (08.220.952/0001-22) - DESONERADO</t>
  </si>
  <si>
    <t>1.1</t>
  </si>
  <si>
    <t>Supervisor(a) Técnico(a) -Sistema Hidrossanitário - 40H Semanais</t>
  </si>
  <si>
    <t>1.2</t>
  </si>
  <si>
    <t>Supervisor Técnico - Sistema Elétrico e Segurança do Trabalho - 40H semanais</t>
  </si>
  <si>
    <t>1.3</t>
  </si>
  <si>
    <t>Técnico em Segurança do Trabalho - 44H Semanais</t>
  </si>
  <si>
    <t>1.4</t>
  </si>
  <si>
    <t>Auxiliar Administrativo(a) - 44H Semanais</t>
  </si>
  <si>
    <t>1.5</t>
  </si>
  <si>
    <t>Auxiliar de Almoxarifado - 44H Semanais</t>
  </si>
  <si>
    <t>1.6</t>
  </si>
  <si>
    <t>Técnico em Eletromecânica - 44H Semanais</t>
  </si>
  <si>
    <t>1.7</t>
  </si>
  <si>
    <t>Bombeiro(a) Hidráulico(a) Planejador(a) de Manutenção - 44H Semanais</t>
  </si>
  <si>
    <t>1.8</t>
  </si>
  <si>
    <t>Oficial de Serviços Gerais - 44H Semanais</t>
  </si>
  <si>
    <t>1.9</t>
  </si>
  <si>
    <t>Encarregado(a) de Manutenção Hidrossanitária - 44H Semanais</t>
  </si>
  <si>
    <t>1.10</t>
  </si>
  <si>
    <t>Instalador(a) Hidráulico(a) - 44H Semanais</t>
  </si>
  <si>
    <t>1.11</t>
  </si>
  <si>
    <t>Ajudante de Manutenção Hidrossanitária - 44H Semanais</t>
  </si>
  <si>
    <t>1.12</t>
  </si>
  <si>
    <t>1.13</t>
  </si>
  <si>
    <t>1.14</t>
  </si>
  <si>
    <t>1.15</t>
  </si>
  <si>
    <t>3 - Materiais</t>
  </si>
  <si>
    <t>4 - Subtotal de Relógio de Ponto Biométrico</t>
  </si>
  <si>
    <t>5 - Subtotal de Depreciação Ferramental</t>
  </si>
  <si>
    <t>6 - Subtotal de Veículos</t>
  </si>
  <si>
    <t>CCT DF000327_2025 SINDUSCON-DF x STICOMBE-DF (vigente até 30/04/2027)</t>
  </si>
  <si>
    <t>CCT DF000090_2026 SINTEC-DF x SEAC-DF (vigente até 31/12/2027)</t>
  </si>
  <si>
    <t>VA para todos os itens</t>
  </si>
  <si>
    <t>ESTIMATIVA NORMAL (SEM DESONERAÇÃO) - PROCESSO 00200.011900/2025-92</t>
  </si>
  <si>
    <t>PLANILHA DE ESTIMATIVA DE CUSTOS - LUCRO REAL
CONFORME IN nº 02/2008, atualizada até a IN nº 05/2017</t>
  </si>
  <si>
    <t>Supervisor(a) Técnico(a) - Sistemas Construtivos</t>
  </si>
  <si>
    <t xml:space="preserve">44 horas semanais </t>
  </si>
  <si>
    <r>
      <rPr>
        <b/>
        <sz val="9"/>
        <rFont val="Times New Roman"/>
        <family val="1"/>
      </rPr>
      <t>ITEM</t>
    </r>
  </si>
  <si>
    <r>
      <rPr>
        <b/>
        <sz val="9"/>
        <rFont val="Times New Roman"/>
        <family val="1"/>
      </rPr>
      <t>CÓD SINFRA</t>
    </r>
  </si>
  <si>
    <r>
      <rPr>
        <b/>
        <sz val="9"/>
        <rFont val="Times New Roman"/>
        <family val="1"/>
      </rPr>
      <t>DESCRIÇÃO</t>
    </r>
  </si>
  <si>
    <r>
      <rPr>
        <b/>
        <sz val="9"/>
        <rFont val="Times New Roman"/>
        <family val="1"/>
      </rPr>
      <t>UNIDADE</t>
    </r>
  </si>
  <si>
    <r>
      <rPr>
        <b/>
        <sz val="9"/>
        <rFont val="Times New Roman"/>
        <family val="1"/>
      </rPr>
      <t>QUANTIDADE</t>
    </r>
  </si>
  <si>
    <r>
      <rPr>
        <b/>
        <sz val="9"/>
        <rFont val="Times New Roman"/>
        <family val="1"/>
      </rPr>
      <t>CUSTO UNITÁRIO</t>
    </r>
  </si>
  <si>
    <r>
      <rPr>
        <b/>
        <sz val="9"/>
        <rFont val="Times New Roman"/>
        <family val="1"/>
      </rPr>
      <t>CUSTO DIRETO</t>
    </r>
  </si>
  <si>
    <r>
      <rPr>
        <b/>
        <sz val="9"/>
        <rFont val="Times New Roman"/>
        <family val="1"/>
      </rPr>
      <t>CUSTO TOTAL ESTIMADO (30 MESES)</t>
    </r>
  </si>
  <si>
    <r>
      <rPr>
        <i/>
        <sz val="9"/>
        <rFont val="Times New Roman"/>
        <family val="1"/>
      </rPr>
      <t>Uniformes e EPIs</t>
    </r>
  </si>
  <si>
    <r>
      <rPr>
        <i/>
        <sz val="9"/>
        <rFont val="Times New Roman"/>
        <family val="1"/>
      </rPr>
      <t>(custo abrangido no valor total da Equipe de Dedicação Exclusiva – Postos de Trabalho através do Fator K)</t>
    </r>
  </si>
  <si>
    <r>
      <rPr>
        <sz val="9"/>
        <rFont val="Times New Roman"/>
        <family val="1"/>
      </rPr>
      <t>SF-02571</t>
    </r>
  </si>
  <si>
    <r>
      <rPr>
        <sz val="9"/>
        <rFont val="Times New Roman"/>
        <family val="1"/>
      </rPr>
      <t>Camiseta de manga curta com identificação da empresa</t>
    </r>
  </si>
  <si>
    <r>
      <rPr>
        <sz val="9"/>
        <rFont val="Times New Roman"/>
        <family val="1"/>
      </rPr>
      <t>un</t>
    </r>
  </si>
  <si>
    <r>
      <rPr>
        <sz val="9"/>
        <rFont val="Times New Roman"/>
        <family val="1"/>
      </rPr>
      <t>SF-00823</t>
    </r>
  </si>
  <si>
    <r>
      <rPr>
        <sz val="9"/>
        <rFont val="Times New Roman"/>
        <family val="1"/>
      </rPr>
      <t>Camisa gola polo</t>
    </r>
  </si>
  <si>
    <r>
      <rPr>
        <sz val="9"/>
        <rFont val="Times New Roman"/>
        <family val="1"/>
      </rPr>
      <t>01. 01.29</t>
    </r>
  </si>
  <si>
    <r>
      <rPr>
        <sz val="9"/>
        <rFont val="Times New Roman"/>
        <family val="1"/>
      </rPr>
      <t>SF-00825</t>
    </r>
  </si>
  <si>
    <r>
      <rPr>
        <sz val="9"/>
        <rFont val="Times New Roman"/>
        <family val="1"/>
      </rPr>
      <t>Calça jeans com emblema da empresa</t>
    </r>
  </si>
  <si>
    <r>
      <rPr>
        <sz val="9"/>
        <rFont val="Times New Roman"/>
        <family val="1"/>
      </rPr>
      <t>01. 01.30</t>
    </r>
  </si>
  <si>
    <r>
      <rPr>
        <sz val="9"/>
        <rFont val="Times New Roman"/>
        <family val="1"/>
      </rPr>
      <t>SF-03119</t>
    </r>
  </si>
  <si>
    <r>
      <rPr>
        <sz val="9"/>
        <rFont val="Times New Roman"/>
        <family val="1"/>
      </rPr>
      <t>Crachá de identificação</t>
    </r>
  </si>
  <si>
    <r>
      <rPr>
        <sz val="9"/>
        <rFont val="Times New Roman"/>
        <family val="1"/>
      </rPr>
      <t>01. 01.31</t>
    </r>
  </si>
  <si>
    <r>
      <rPr>
        <sz val="9"/>
        <rFont val="Times New Roman"/>
        <family val="1"/>
      </rPr>
      <t>SF-03115</t>
    </r>
  </si>
  <si>
    <r>
      <rPr>
        <sz val="9"/>
        <rFont val="Times New Roman"/>
        <family val="1"/>
      </rPr>
      <t>Bota de segurança em couro, com biqueira em Composite e solado em PU</t>
    </r>
  </si>
  <si>
    <r>
      <rPr>
        <sz val="9"/>
        <rFont val="Times New Roman"/>
        <family val="1"/>
      </rPr>
      <t>par</t>
    </r>
  </si>
  <si>
    <r>
      <rPr>
        <sz val="9"/>
        <rFont val="Times New Roman"/>
        <family val="1"/>
      </rPr>
      <t>01. 01.32</t>
    </r>
  </si>
  <si>
    <r>
      <rPr>
        <sz val="9"/>
        <rFont val="Times New Roman"/>
        <family val="1"/>
      </rPr>
      <t>SF-00828</t>
    </r>
  </si>
  <si>
    <r>
      <rPr>
        <sz val="9"/>
        <rFont val="Times New Roman"/>
        <family val="1"/>
      </rPr>
      <t>Bota de PVC (galocha cano alto)</t>
    </r>
  </si>
  <si>
    <r>
      <rPr>
        <sz val="9"/>
        <rFont val="Times New Roman"/>
        <family val="1"/>
      </rPr>
      <t>01. 01.33</t>
    </r>
  </si>
  <si>
    <r>
      <rPr>
        <sz val="9"/>
        <rFont val="Times New Roman"/>
        <family val="1"/>
      </rPr>
      <t>SF-00829</t>
    </r>
  </si>
  <si>
    <r>
      <rPr>
        <sz val="9"/>
        <rFont val="Times New Roman"/>
        <family val="1"/>
      </rPr>
      <t>Capa de chuva</t>
    </r>
  </si>
  <si>
    <r>
      <rPr>
        <sz val="9"/>
        <rFont val="Times New Roman"/>
        <family val="1"/>
      </rPr>
      <t>01. 01.34</t>
    </r>
  </si>
  <si>
    <r>
      <rPr>
        <sz val="9"/>
        <rFont val="Times New Roman"/>
        <family val="1"/>
      </rPr>
      <t>SF-00830</t>
    </r>
  </si>
  <si>
    <r>
      <rPr>
        <sz val="9"/>
        <rFont val="Times New Roman"/>
        <family val="1"/>
      </rPr>
      <t>Capacete de segurança</t>
    </r>
  </si>
  <si>
    <r>
      <rPr>
        <sz val="9"/>
        <rFont val="Times New Roman"/>
        <family val="1"/>
      </rPr>
      <t>01. 01.35</t>
    </r>
  </si>
  <si>
    <r>
      <rPr>
        <sz val="9"/>
        <rFont val="Times New Roman"/>
        <family val="1"/>
      </rPr>
      <t>SF-02587</t>
    </r>
  </si>
  <si>
    <r>
      <rPr>
        <sz val="9"/>
        <rFont val="Times New Roman"/>
        <family val="1"/>
      </rPr>
      <t>Luva pigmentada</t>
    </r>
  </si>
  <si>
    <r>
      <rPr>
        <sz val="9"/>
        <rFont val="Times New Roman"/>
        <family val="1"/>
      </rPr>
      <t>01. 01.36</t>
    </r>
  </si>
  <si>
    <r>
      <rPr>
        <sz val="9"/>
        <rFont val="Times New Roman"/>
        <family val="1"/>
      </rPr>
      <t>SF-00834</t>
    </r>
  </si>
  <si>
    <r>
      <rPr>
        <sz val="9"/>
        <rFont val="Times New Roman"/>
        <family val="1"/>
      </rPr>
      <t>Luva de borracha</t>
    </r>
  </si>
  <si>
    <r>
      <rPr>
        <sz val="9"/>
        <rFont val="Times New Roman"/>
        <family val="1"/>
      </rPr>
      <t>01. 01.37</t>
    </r>
  </si>
  <si>
    <r>
      <rPr>
        <sz val="9"/>
        <rFont val="Times New Roman"/>
        <family val="1"/>
      </rPr>
      <t>SF-02583</t>
    </r>
  </si>
  <si>
    <r>
      <rPr>
        <sz val="9"/>
        <rFont val="Times New Roman"/>
        <family val="1"/>
      </rPr>
      <t>Luva de nylon com banho em PU</t>
    </r>
  </si>
  <si>
    <r>
      <rPr>
        <sz val="9"/>
        <rFont val="Times New Roman"/>
        <family val="1"/>
      </rPr>
      <t>01. 01.38</t>
    </r>
  </si>
  <si>
    <r>
      <rPr>
        <sz val="9"/>
        <rFont val="Times New Roman"/>
        <family val="1"/>
      </rPr>
      <t>SF-02584</t>
    </r>
  </si>
  <si>
    <r>
      <rPr>
        <sz val="9"/>
        <rFont val="Times New Roman"/>
        <family val="1"/>
      </rPr>
      <t>Luva de vaqueta</t>
    </r>
  </si>
  <si>
    <r>
      <rPr>
        <sz val="9"/>
        <rFont val="Times New Roman"/>
        <family val="1"/>
      </rPr>
      <t>01. 01.39</t>
    </r>
  </si>
  <si>
    <r>
      <rPr>
        <sz val="9"/>
        <rFont val="Times New Roman"/>
        <family val="1"/>
      </rPr>
      <t>SF-02572</t>
    </r>
  </si>
  <si>
    <r>
      <rPr>
        <sz val="9"/>
        <rFont val="Times New Roman"/>
        <family val="1"/>
      </rPr>
      <t>Luva isolante classe 0</t>
    </r>
  </si>
  <si>
    <r>
      <rPr>
        <sz val="9"/>
        <rFont val="Times New Roman"/>
        <family val="1"/>
      </rPr>
      <t>01. 01.40</t>
    </r>
  </si>
  <si>
    <r>
      <rPr>
        <sz val="9"/>
        <rFont val="Times New Roman"/>
        <family val="1"/>
      </rPr>
      <t>SF-02574</t>
    </r>
  </si>
  <si>
    <r>
      <rPr>
        <sz val="9"/>
        <rFont val="Times New Roman"/>
        <family val="1"/>
      </rPr>
      <t>Luva de cobertura para luva isolante</t>
    </r>
  </si>
  <si>
    <r>
      <rPr>
        <sz val="9"/>
        <rFont val="Times New Roman"/>
        <family val="1"/>
      </rPr>
      <t>01. 01.41</t>
    </r>
  </si>
  <si>
    <r>
      <rPr>
        <sz val="9"/>
        <rFont val="Times New Roman"/>
        <family val="1"/>
      </rPr>
      <t>01. 01.59</t>
    </r>
  </si>
  <si>
    <r>
      <rPr>
        <sz val="9"/>
        <rFont val="Times New Roman"/>
        <family val="1"/>
      </rPr>
      <t>01. 01.60</t>
    </r>
  </si>
  <si>
    <r>
      <rPr>
        <sz val="9"/>
        <rFont val="Times New Roman"/>
        <family val="1"/>
      </rPr>
      <t>01. 01.61</t>
    </r>
  </si>
  <si>
    <r>
      <rPr>
        <sz val="9"/>
        <rFont val="Times New Roman"/>
        <family val="1"/>
      </rPr>
      <t>SF-03116</t>
    </r>
  </si>
  <si>
    <r>
      <rPr>
        <sz val="9"/>
        <rFont val="Times New Roman"/>
        <family val="1"/>
      </rPr>
      <t>SF-03123</t>
    </r>
  </si>
  <si>
    <r>
      <rPr>
        <sz val="9"/>
        <rFont val="Times New Roman"/>
        <family val="1"/>
      </rPr>
      <t>SF-00832</t>
    </r>
  </si>
  <si>
    <r>
      <rPr>
        <sz val="9"/>
        <rFont val="Times New Roman"/>
        <family val="1"/>
      </rPr>
      <t>Avental de raspa de couro para soldador - tipo barbeiro</t>
    </r>
  </si>
  <si>
    <r>
      <rPr>
        <sz val="9"/>
        <rFont val="Times New Roman"/>
        <family val="1"/>
      </rPr>
      <t>Máscara para solda em polipropileno - visor fixo com lente</t>
    </r>
  </si>
  <si>
    <r>
      <rPr>
        <sz val="9"/>
        <rFont val="Times New Roman"/>
        <family val="1"/>
      </rPr>
      <t>Lanterna profissional</t>
    </r>
  </si>
  <si>
    <r>
      <rPr>
        <sz val="9"/>
        <rFont val="Times New Roman"/>
        <family val="1"/>
      </rPr>
      <t>SF-00835</t>
    </r>
  </si>
  <si>
    <r>
      <rPr>
        <sz val="9"/>
        <rFont val="Times New Roman"/>
        <family val="1"/>
      </rPr>
      <t>Máscara de proteção respiratória com válvula e com película de carbono FFP2</t>
    </r>
  </si>
  <si>
    <r>
      <rPr>
        <sz val="9"/>
        <rFont val="Times New Roman"/>
        <family val="1"/>
      </rPr>
      <t>01. 01.42</t>
    </r>
  </si>
  <si>
    <r>
      <rPr>
        <sz val="9"/>
        <rFont val="Times New Roman"/>
        <family val="1"/>
      </rPr>
      <t>SF-00836</t>
    </r>
  </si>
  <si>
    <r>
      <rPr>
        <sz val="9"/>
        <rFont val="Times New Roman"/>
        <family val="1"/>
      </rPr>
      <t>Óculos de segurança</t>
    </r>
  </si>
  <si>
    <r>
      <rPr>
        <sz val="9"/>
        <rFont val="Times New Roman"/>
        <family val="1"/>
      </rPr>
      <t>01. 01.43</t>
    </r>
  </si>
  <si>
    <r>
      <rPr>
        <sz val="9"/>
        <rFont val="Times New Roman"/>
        <family val="1"/>
      </rPr>
      <t>SF-02580</t>
    </r>
  </si>
  <si>
    <r>
      <rPr>
        <sz val="9"/>
        <rFont val="Times New Roman"/>
        <family val="1"/>
      </rPr>
      <t>Protetor auricular tipo abafador dielétrico</t>
    </r>
  </si>
  <si>
    <r>
      <rPr>
        <sz val="9"/>
        <rFont val="Times New Roman"/>
        <family val="1"/>
      </rPr>
      <t>01. 01.44</t>
    </r>
  </si>
  <si>
    <r>
      <rPr>
        <sz val="9"/>
        <rFont val="Times New Roman"/>
        <family val="1"/>
      </rPr>
      <t>SF-00837</t>
    </r>
  </si>
  <si>
    <r>
      <rPr>
        <sz val="9"/>
        <rFont val="Times New Roman"/>
        <family val="1"/>
      </rPr>
      <t>Protetor auricular de inserção</t>
    </r>
  </si>
  <si>
    <r>
      <rPr>
        <sz val="9"/>
        <rFont val="Times New Roman"/>
        <family val="1"/>
      </rPr>
      <t>01. 01.45</t>
    </r>
  </si>
  <si>
    <r>
      <rPr>
        <sz val="9"/>
        <rFont val="Times New Roman"/>
        <family val="1"/>
      </rPr>
      <t>SF-03120</t>
    </r>
  </si>
  <si>
    <r>
      <rPr>
        <sz val="9"/>
        <rFont val="Times New Roman"/>
        <family val="1"/>
      </rPr>
      <t>Creme protetor para as mãos</t>
    </r>
  </si>
  <si>
    <r>
      <rPr>
        <sz val="9"/>
        <rFont val="Times New Roman"/>
        <family val="1"/>
      </rPr>
      <t>01. 01.46</t>
    </r>
  </si>
  <si>
    <r>
      <rPr>
        <sz val="9"/>
        <rFont val="Times New Roman"/>
        <family val="1"/>
      </rPr>
      <t>SF-02588</t>
    </r>
  </si>
  <si>
    <r>
      <rPr>
        <sz val="9"/>
        <rFont val="Times New Roman"/>
        <family val="1"/>
      </rPr>
      <t>Protetor solar</t>
    </r>
  </si>
  <si>
    <r>
      <rPr>
        <sz val="9"/>
        <rFont val="Times New Roman"/>
        <family val="1"/>
      </rPr>
      <t>01. 01.47</t>
    </r>
  </si>
  <si>
    <r>
      <rPr>
        <sz val="9"/>
        <rFont val="Times New Roman"/>
        <family val="1"/>
      </rPr>
      <t>SF-02363</t>
    </r>
  </si>
  <si>
    <r>
      <rPr>
        <sz val="9"/>
        <rFont val="Times New Roman"/>
        <family val="1"/>
      </rPr>
      <t>Placa de sinalização em PVC 2mm</t>
    </r>
  </si>
  <si>
    <r>
      <rPr>
        <sz val="9"/>
        <rFont val="Times New Roman"/>
        <family val="1"/>
      </rPr>
      <t>01. 01.48</t>
    </r>
  </si>
  <si>
    <r>
      <rPr>
        <sz val="9"/>
        <rFont val="Times New Roman"/>
        <family val="1"/>
      </rPr>
      <t>SF-03118</t>
    </r>
  </si>
  <si>
    <r>
      <rPr>
        <sz val="9"/>
        <rFont val="Times New Roman"/>
        <family val="1"/>
      </rPr>
      <t>Colete refletivo</t>
    </r>
  </si>
  <si>
    <r>
      <rPr>
        <sz val="9"/>
        <rFont val="Times New Roman"/>
        <family val="1"/>
      </rPr>
      <t>01. 01.49</t>
    </r>
  </si>
  <si>
    <r>
      <rPr>
        <sz val="9"/>
        <rFont val="Times New Roman"/>
        <family val="1"/>
      </rPr>
      <t>SF-00831</t>
    </r>
  </si>
  <si>
    <r>
      <rPr>
        <sz val="9"/>
        <rFont val="Times New Roman"/>
        <family val="1"/>
      </rPr>
      <t>Cinto de segurança tipo paraquedista</t>
    </r>
  </si>
  <si>
    <r>
      <rPr>
        <sz val="9"/>
        <rFont val="Times New Roman"/>
        <family val="1"/>
      </rPr>
      <t>01. 01.50</t>
    </r>
  </si>
  <si>
    <r>
      <rPr>
        <sz val="9"/>
        <rFont val="Times New Roman"/>
        <family val="1"/>
      </rPr>
      <t>SF-00841</t>
    </r>
  </si>
  <si>
    <r>
      <rPr>
        <sz val="9"/>
        <rFont val="Times New Roman"/>
        <family val="1"/>
      </rPr>
      <t>Travaquedas Deslizante Para Corda</t>
    </r>
  </si>
  <si>
    <r>
      <rPr>
        <sz val="9"/>
        <rFont val="Times New Roman"/>
        <family val="1"/>
      </rPr>
      <t>01. 01.51</t>
    </r>
  </si>
  <si>
    <r>
      <rPr>
        <sz val="9"/>
        <rFont val="Times New Roman"/>
        <family val="1"/>
      </rPr>
      <t>SF-00842</t>
    </r>
  </si>
  <si>
    <r>
      <rPr>
        <sz val="9"/>
        <rFont val="Times New Roman"/>
        <family val="1"/>
      </rPr>
      <t>Travaquedas Deslizante Para Cabo de Aço</t>
    </r>
  </si>
  <si>
    <r>
      <rPr>
        <sz val="9"/>
        <rFont val="Times New Roman"/>
        <family val="1"/>
      </rPr>
      <t>01. 01.52</t>
    </r>
  </si>
  <si>
    <r>
      <rPr>
        <sz val="9"/>
        <rFont val="Times New Roman"/>
        <family val="1"/>
      </rPr>
      <t>SF-02408</t>
    </r>
  </si>
  <si>
    <r>
      <rPr>
        <sz val="9"/>
        <rFont val="Times New Roman"/>
        <family val="1"/>
      </rPr>
      <t>Talabarte Simples</t>
    </r>
  </si>
  <si>
    <r>
      <rPr>
        <sz val="9"/>
        <rFont val="Times New Roman"/>
        <family val="1"/>
      </rPr>
      <t>01. 01.53</t>
    </r>
  </si>
  <si>
    <r>
      <rPr>
        <sz val="9"/>
        <rFont val="Times New Roman"/>
        <family val="1"/>
      </rPr>
      <t>SF-00839</t>
    </r>
  </si>
  <si>
    <r>
      <rPr>
        <sz val="9"/>
        <rFont val="Times New Roman"/>
        <family val="1"/>
      </rPr>
      <t>Talabarte de Posicionamento (Restrição de Movimento)</t>
    </r>
  </si>
  <si>
    <r>
      <rPr>
        <sz val="9"/>
        <rFont val="Times New Roman"/>
        <family val="1"/>
      </rPr>
      <t>01. 01.54</t>
    </r>
  </si>
  <si>
    <r>
      <rPr>
        <sz val="9"/>
        <rFont val="Times New Roman"/>
        <family val="1"/>
      </rPr>
      <t>SF-00840</t>
    </r>
  </si>
  <si>
    <r>
      <rPr>
        <sz val="9"/>
        <rFont val="Times New Roman"/>
        <family val="1"/>
      </rPr>
      <t>Talabarte em Y</t>
    </r>
  </si>
  <si>
    <r>
      <rPr>
        <sz val="9"/>
        <rFont val="Times New Roman"/>
        <family val="1"/>
      </rPr>
      <t>01. 01.55</t>
    </r>
  </si>
  <si>
    <r>
      <rPr>
        <sz val="9"/>
        <rFont val="Times New Roman"/>
        <family val="1"/>
      </rPr>
      <t>SF-03121</t>
    </r>
  </si>
  <si>
    <r>
      <rPr>
        <sz val="9"/>
        <rFont val="Times New Roman"/>
        <family val="1"/>
      </rPr>
      <t>Fita zebrada</t>
    </r>
  </si>
  <si>
    <r>
      <rPr>
        <sz val="9"/>
        <rFont val="Times New Roman"/>
        <family val="1"/>
      </rPr>
      <t>01. 01.56</t>
    </r>
  </si>
  <si>
    <r>
      <rPr>
        <sz val="9"/>
        <rFont val="Times New Roman"/>
        <family val="1"/>
      </rPr>
      <t>SF-02582</t>
    </r>
  </si>
  <si>
    <r>
      <rPr>
        <sz val="9"/>
        <rFont val="Times New Roman"/>
        <family val="1"/>
      </rPr>
      <t>Luva nitrilica</t>
    </r>
  </si>
  <si>
    <r>
      <rPr>
        <sz val="9"/>
        <rFont val="Times New Roman"/>
        <family val="1"/>
      </rPr>
      <t>cx</t>
    </r>
  </si>
  <si>
    <r>
      <rPr>
        <sz val="9"/>
        <rFont val="Times New Roman"/>
        <family val="1"/>
      </rPr>
      <t>01. 01.57</t>
    </r>
  </si>
  <si>
    <r>
      <rPr>
        <sz val="9"/>
        <rFont val="Times New Roman"/>
        <family val="1"/>
      </rPr>
      <t>SF-00838</t>
    </r>
  </si>
  <si>
    <r>
      <rPr>
        <sz val="9"/>
        <rFont val="Times New Roman"/>
        <family val="1"/>
      </rPr>
      <t>Protetor facial</t>
    </r>
  </si>
  <si>
    <r>
      <rPr>
        <sz val="9"/>
        <rFont val="Times New Roman"/>
        <family val="1"/>
      </rPr>
      <t>01. 01.58</t>
    </r>
  </si>
  <si>
    <t>Uniformes e EPI's</t>
  </si>
  <si>
    <t>Uniformes e EPI's TOTAL: 
R$ 125.611,77</t>
  </si>
  <si>
    <t>Técnico de Segurança do Trabalho - Trabalho em Altura e Espaços Confinados</t>
  </si>
  <si>
    <t>Técnico(a) em Edificações - Planejamento</t>
  </si>
  <si>
    <t>Mestre de Obras</t>
  </si>
  <si>
    <t>Ajudante de Serviços Gerais</t>
  </si>
  <si>
    <t>Ajudante de Serviços Gerais - noturno</t>
  </si>
  <si>
    <t>Oficial de Serviços Gerais - noturno</t>
  </si>
  <si>
    <t>Mestre de Obras - noturno</t>
  </si>
  <si>
    <t>Técnico de Segurança do Trabalho - Trabalho em Altura e Espaços Confinados noturno</t>
  </si>
  <si>
    <t>Apoio Técnico Administrativo – Controle de Almoxarifado</t>
  </si>
  <si>
    <t>Apoio Técnico Administrativo – Controle de Almoxarifado - noturno</t>
  </si>
  <si>
    <t>Técnico em Eletrotécnica</t>
  </si>
  <si>
    <t>Eletricista</t>
  </si>
  <si>
    <t>Eletricista - noturno</t>
  </si>
  <si>
    <t>Auxiliar de Eletricista</t>
  </si>
  <si>
    <t>Auxiliar de Eletricista - noturno</t>
  </si>
  <si>
    <t>Instalador(a) Hidráulico(a) – noturno</t>
  </si>
  <si>
    <t>Ajudante de Manutenção Hidrossanitária - noturno</t>
  </si>
  <si>
    <t>Técnico(a) Eletromecânico(a)/Ar-Condicionado</t>
  </si>
  <si>
    <t>Eletromecânico(a) de Ar-Condicionado</t>
  </si>
  <si>
    <t>Eletromecânico(a) de Ar-Condicionado - noturno</t>
  </si>
  <si>
    <t>Duteiro(a)</t>
  </si>
  <si>
    <t>Duteiro(a) - noturno</t>
  </si>
  <si>
    <t>Auxilio Alimentação (R$ 48,17 por dia trabalhado)</t>
  </si>
  <si>
    <r>
      <t>Férias</t>
    </r>
    <r>
      <rPr>
        <b/>
        <sz val="9"/>
        <rFont val="Arial"/>
        <family val="2"/>
      </rPr>
      <t xml:space="preserve"> </t>
    </r>
  </si>
  <si>
    <t xml:space="preserve">Auxílio doença </t>
  </si>
  <si>
    <r>
      <t>Licença paternidade</t>
    </r>
    <r>
      <rPr>
        <b/>
        <sz val="9"/>
        <rFont val="Arial"/>
        <family val="2"/>
      </rPr>
      <t xml:space="preserve"> </t>
    </r>
  </si>
  <si>
    <t xml:space="preserve">Faltas legais </t>
  </si>
  <si>
    <t xml:space="preserve">Acidente de Trabalho </t>
  </si>
  <si>
    <t>Noturno (20% ou 22,5%)</t>
  </si>
  <si>
    <t xml:space="preserve">Café da manhã </t>
  </si>
  <si>
    <t>Assistência Odontológica ( Cláusula 17ª da CCT)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</si>
</sst>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-416]d\-mmm;@"/>
    <numFmt numFmtId="166" formatCode="mmmm\-yy"/>
    <numFmt numFmtId="167" formatCode="&quot;R$&quot;#,##0.00"/>
    <numFmt numFmtId="168" formatCode="_(* #,##0.00_);_(* \(#,##0.00\);_(* &quot;-&quot;??_);_(@_)"/>
    <numFmt numFmtId="169" formatCode="0.0%"/>
    <numFmt numFmtId="170" formatCode="&quot;R$&quot;\ #,##0.00"/>
    <numFmt numFmtId="171" formatCode="0.00000%"/>
    <numFmt numFmtId="172" formatCode="_(&quot;R$&quot;* #,##0.00_);_(&quot;R$&quot;* \(#,##0.00\);_(&quot;R$&quot;* &quot;-&quot;??_);_(@_)"/>
    <numFmt numFmtId="173" formatCode="_-* #,##0.000_-;\-* #,##0.000_-;_-* &quot;-&quot;??_-;_-@_-"/>
    <numFmt numFmtId="174" formatCode="_(&quot;R$ &quot;* #,##0.00_);_(&quot;R$ &quot;* \(#,##0.00\);_(&quot;R$ &quot;* &quot;-&quot;??_);_(@_)"/>
    <numFmt numFmtId="175" formatCode="_([$€]* #,##0.00_);_([$€]* \(#,##0.00\);_([$€]* &quot;-&quot;??_);_(@_)"/>
    <numFmt numFmtId="176" formatCode="_-* #,##0_-;\-* #,##0_-;_-* &quot;-&quot;??_-;_-@_-"/>
    <numFmt numFmtId="177" formatCode="mm\.dd\.yy;@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  <font>
      <b/>
      <sz val="10"/>
      <name val="Arial"/>
      <family val="2"/>
    </font>
    <font>
      <sz val="10"/>
      <name val="Arial"/>
    </font>
    <font>
      <sz val="11"/>
      <color indexed="8"/>
      <name val="Calibri"/>
      <family val="2"/>
    </font>
    <font>
      <b/>
      <sz val="12"/>
      <name val="Times New Roman"/>
      <family val="1"/>
    </font>
    <font>
      <b/>
      <sz val="9"/>
      <name val="Times New Roman"/>
    </font>
    <font>
      <b/>
      <sz val="9"/>
      <name val="Times New Roman"/>
      <family val="1"/>
    </font>
    <font>
      <i/>
      <sz val="9"/>
      <name val="Times New Roman"/>
    </font>
    <font>
      <i/>
      <sz val="9"/>
      <name val="Times New Roman"/>
      <family val="1"/>
    </font>
    <font>
      <sz val="9"/>
      <name val="Times New Roman"/>
    </font>
    <font>
      <sz val="9"/>
      <name val="Times New Roman"/>
      <family val="1"/>
    </font>
    <font>
      <sz val="9"/>
      <color rgb="FF000000"/>
      <name val="Times New Roman"/>
      <family val="2"/>
    </font>
  </fonts>
  <fills count="1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</patternFill>
    </fill>
    <fill>
      <patternFill patternType="solid">
        <fgColor rgb="FFD4DCE3"/>
      </patternFill>
    </fill>
    <fill>
      <patternFill patternType="solid">
        <fgColor rgb="FFFFFF0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5">
    <xf numFmtId="0" fontId="0" fillId="0" borderId="0"/>
    <xf numFmtId="17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1" fillId="0" borderId="1" applyNumberFormat="0" applyFont="0" applyFill="0" applyAlignment="0" applyProtection="0">
      <alignment horizontal="center" vertical="center" wrapText="1"/>
    </xf>
    <xf numFmtId="17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01">
    <xf numFmtId="0" fontId="0" fillId="0" borderId="0" xfId="0"/>
    <xf numFmtId="168" fontId="6" fillId="4" borderId="1" xfId="0" applyNumberFormat="1" applyFont="1" applyFill="1" applyBorder="1" applyAlignment="1" applyProtection="1">
      <alignment vertical="center"/>
      <protection locked="0"/>
    </xf>
    <xf numFmtId="171" fontId="3" fillId="4" borderId="1" xfId="2" applyNumberFormat="1" applyFont="1" applyFill="1" applyBorder="1" applyAlignment="1" applyProtection="1">
      <alignment horizontal="right" vertical="center"/>
      <protection locked="0"/>
    </xf>
    <xf numFmtId="10" fontId="3" fillId="6" borderId="1" xfId="2" applyNumberFormat="1" applyFont="1" applyFill="1" applyBorder="1" applyAlignment="1" applyProtection="1">
      <alignment vertical="center"/>
      <protection locked="0"/>
    </xf>
    <xf numFmtId="168" fontId="6" fillId="4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Continuous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/>
    <xf numFmtId="166" fontId="9" fillId="4" borderId="1" xfId="0" applyNumberFormat="1" applyFont="1" applyFill="1" applyBorder="1" applyAlignment="1">
      <alignment vertical="center"/>
    </xf>
    <xf numFmtId="166" fontId="10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/>
    <xf numFmtId="10" fontId="3" fillId="2" borderId="1" xfId="2" applyNumberFormat="1" applyFont="1" applyFill="1" applyBorder="1" applyAlignment="1" applyProtection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vertical="center"/>
    </xf>
    <xf numFmtId="10" fontId="6" fillId="0" borderId="1" xfId="2" applyNumberFormat="1" applyFont="1" applyBorder="1" applyAlignment="1" applyProtection="1">
      <alignment horizontal="right" vertical="center"/>
    </xf>
    <xf numFmtId="0" fontId="6" fillId="0" borderId="1" xfId="0" applyFont="1" applyBorder="1" applyAlignment="1">
      <alignment vertical="center" wrapText="1"/>
    </xf>
    <xf numFmtId="10" fontId="6" fillId="0" borderId="1" xfId="2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169" fontId="13" fillId="0" borderId="1" xfId="2" applyNumberFormat="1" applyFont="1" applyBorder="1" applyAlignment="1" applyProtection="1">
      <alignment vertical="center"/>
    </xf>
    <xf numFmtId="168" fontId="3" fillId="6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6" fillId="2" borderId="1" xfId="0" applyFont="1" applyFill="1" applyBorder="1" applyAlignment="1">
      <alignment vertical="center"/>
    </xf>
    <xf numFmtId="0" fontId="11" fillId="5" borderId="1" xfId="0" applyFont="1" applyFill="1" applyBorder="1" applyAlignment="1">
      <alignment vertical="center"/>
    </xf>
    <xf numFmtId="170" fontId="6" fillId="0" borderId="0" xfId="0" applyNumberFormat="1" applyFont="1"/>
    <xf numFmtId="0" fontId="11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10" fontId="3" fillId="0" borderId="1" xfId="2" applyNumberFormat="1" applyFont="1" applyBorder="1" applyAlignment="1" applyProtection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71" fontId="6" fillId="0" borderId="1" xfId="2" applyNumberFormat="1" applyFont="1" applyBorder="1" applyAlignment="1" applyProtection="1">
      <alignment vertical="center"/>
    </xf>
    <xf numFmtId="168" fontId="6" fillId="0" borderId="1" xfId="0" applyNumberFormat="1" applyFont="1" applyBorder="1" applyAlignment="1">
      <alignment vertical="center"/>
    </xf>
    <xf numFmtId="0" fontId="12" fillId="7" borderId="1" xfId="0" applyFont="1" applyFill="1" applyBorder="1" applyAlignment="1">
      <alignment horizontal="right" vertical="center"/>
    </xf>
    <xf numFmtId="171" fontId="13" fillId="7" borderId="1" xfId="2" applyNumberFormat="1" applyFont="1" applyFill="1" applyBorder="1" applyAlignment="1" applyProtection="1">
      <alignment vertical="center"/>
    </xf>
    <xf numFmtId="168" fontId="13" fillId="7" borderId="1" xfId="2" applyNumberFormat="1" applyFont="1" applyFill="1" applyBorder="1" applyAlignment="1" applyProtection="1">
      <alignment vertical="center"/>
    </xf>
    <xf numFmtId="0" fontId="15" fillId="0" borderId="0" xfId="0" applyFont="1"/>
    <xf numFmtId="171" fontId="15" fillId="0" borderId="0" xfId="0" applyNumberFormat="1" applyFont="1"/>
    <xf numFmtId="171" fontId="6" fillId="4" borderId="1" xfId="2" applyNumberFormat="1" applyFont="1" applyFill="1" applyBorder="1" applyAlignment="1" applyProtection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0" fontId="6" fillId="4" borderId="1" xfId="2" applyNumberFormat="1" applyFont="1" applyFill="1" applyBorder="1" applyAlignment="1" applyProtection="1">
      <alignment vertical="center"/>
    </xf>
    <xf numFmtId="0" fontId="12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71" fontId="6" fillId="0" borderId="1" xfId="2" applyNumberFormat="1" applyFont="1" applyFill="1" applyBorder="1" applyAlignment="1" applyProtection="1">
      <alignment vertical="center"/>
    </xf>
    <xf numFmtId="0" fontId="6" fillId="0" borderId="1" xfId="0" applyFont="1" applyBorder="1" applyAlignment="1">
      <alignment wrapText="1"/>
    </xf>
    <xf numFmtId="9" fontId="3" fillId="0" borderId="1" xfId="0" applyNumberFormat="1" applyFont="1" applyBorder="1" applyAlignment="1">
      <alignment horizontal="center" vertical="center"/>
    </xf>
    <xf numFmtId="171" fontId="6" fillId="0" borderId="1" xfId="2" applyNumberFormat="1" applyFont="1" applyBorder="1" applyAlignment="1" applyProtection="1">
      <alignment horizontal="right" vertical="center"/>
    </xf>
    <xf numFmtId="9" fontId="6" fillId="0" borderId="1" xfId="0" applyNumberFormat="1" applyFont="1" applyBorder="1" applyAlignment="1">
      <alignment horizontal="center" vertical="center"/>
    </xf>
    <xf numFmtId="43" fontId="6" fillId="0" borderId="0" xfId="0" applyNumberFormat="1" applyFont="1"/>
    <xf numFmtId="1" fontId="6" fillId="0" borderId="1" xfId="0" applyNumberFormat="1" applyFont="1" applyBorder="1" applyAlignment="1">
      <alignment horizontal="center" vertical="center"/>
    </xf>
    <xf numFmtId="171" fontId="3" fillId="0" borderId="1" xfId="2" applyNumberFormat="1" applyFont="1" applyFill="1" applyBorder="1" applyAlignment="1" applyProtection="1">
      <alignment vertical="center"/>
    </xf>
    <xf numFmtId="10" fontId="13" fillId="7" borderId="1" xfId="2" applyNumberFormat="1" applyFont="1" applyFill="1" applyBorder="1" applyAlignment="1" applyProtection="1">
      <alignment vertical="center"/>
    </xf>
    <xf numFmtId="0" fontId="12" fillId="0" borderId="1" xfId="0" applyFont="1" applyBorder="1" applyAlignment="1">
      <alignment horizontal="center" vertical="center"/>
    </xf>
    <xf numFmtId="10" fontId="6" fillId="0" borderId="1" xfId="2" applyNumberFormat="1" applyFont="1" applyBorder="1" applyAlignment="1" applyProtection="1">
      <alignment vertical="center"/>
    </xf>
    <xf numFmtId="0" fontId="12" fillId="0" borderId="1" xfId="0" applyFont="1" applyBorder="1" applyAlignment="1">
      <alignment horizontal="left" vertical="center"/>
    </xf>
    <xf numFmtId="10" fontId="3" fillId="6" borderId="1" xfId="2" applyNumberFormat="1" applyFont="1" applyFill="1" applyBorder="1" applyAlignment="1" applyProtection="1">
      <alignment vertical="center"/>
    </xf>
    <xf numFmtId="168" fontId="3" fillId="6" borderId="1" xfId="2" applyNumberFormat="1" applyFont="1" applyFill="1" applyBorder="1" applyAlignment="1" applyProtection="1">
      <alignment vertical="center"/>
    </xf>
    <xf numFmtId="10" fontId="13" fillId="6" borderId="1" xfId="2" applyNumberFormat="1" applyFont="1" applyFill="1" applyBorder="1" applyAlignment="1" applyProtection="1">
      <alignment vertical="center"/>
    </xf>
    <xf numFmtId="168" fontId="13" fillId="6" borderId="1" xfId="2" applyNumberFormat="1" applyFont="1" applyFill="1" applyBorder="1" applyAlignment="1" applyProtection="1">
      <alignment vertical="center"/>
    </xf>
    <xf numFmtId="0" fontId="12" fillId="0" borderId="1" xfId="0" applyFont="1" applyBorder="1" applyAlignment="1">
      <alignment horizontal="right" vertical="center"/>
    </xf>
    <xf numFmtId="10" fontId="13" fillId="0" borderId="1" xfId="2" applyNumberFormat="1" applyFont="1" applyBorder="1" applyAlignment="1" applyProtection="1">
      <alignment vertical="center"/>
    </xf>
    <xf numFmtId="168" fontId="13" fillId="0" borderId="1" xfId="2" applyNumberFormat="1" applyFont="1" applyBorder="1" applyAlignment="1" applyProtection="1">
      <alignment vertical="center"/>
    </xf>
    <xf numFmtId="0" fontId="12" fillId="7" borderId="1" xfId="0" applyFont="1" applyFill="1" applyBorder="1" applyAlignment="1">
      <alignment vertical="center"/>
    </xf>
    <xf numFmtId="170" fontId="3" fillId="6" borderId="1" xfId="2" applyNumberFormat="1" applyFont="1" applyFill="1" applyBorder="1" applyAlignment="1" applyProtection="1">
      <alignment vertical="center"/>
    </xf>
    <xf numFmtId="0" fontId="12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72" fontId="6" fillId="0" borderId="0" xfId="1" applyFont="1" applyProtection="1"/>
    <xf numFmtId="0" fontId="3" fillId="0" borderId="1" xfId="0" applyFont="1" applyBorder="1"/>
    <xf numFmtId="170" fontId="6" fillId="0" borderId="0" xfId="3" applyNumberFormat="1" applyFont="1"/>
    <xf numFmtId="0" fontId="12" fillId="0" borderId="2" xfId="0" applyFont="1" applyBorder="1" applyAlignment="1">
      <alignment horizontal="center" vertical="center"/>
    </xf>
    <xf numFmtId="168" fontId="3" fillId="0" borderId="1" xfId="3" applyNumberFormat="1" applyFont="1" applyBorder="1" applyAlignment="1">
      <alignment vertical="center"/>
    </xf>
    <xf numFmtId="0" fontId="6" fillId="0" borderId="1" xfId="0" applyFont="1" applyBorder="1"/>
    <xf numFmtId="10" fontId="6" fillId="6" borderId="1" xfId="2" applyNumberFormat="1" applyFont="1" applyFill="1" applyBorder="1" applyAlignment="1" applyProtection="1">
      <alignment vertical="center"/>
    </xf>
    <xf numFmtId="168" fontId="6" fillId="0" borderId="1" xfId="3" applyNumberFormat="1" applyFont="1" applyBorder="1" applyAlignment="1">
      <alignment vertical="center"/>
    </xf>
    <xf numFmtId="10" fontId="6" fillId="6" borderId="1" xfId="2" applyNumberFormat="1" applyFont="1" applyFill="1" applyBorder="1" applyProtection="1"/>
    <xf numFmtId="0" fontId="13" fillId="0" borderId="1" xfId="0" applyFont="1" applyBorder="1" applyAlignment="1">
      <alignment vertical="center" wrapText="1"/>
    </xf>
    <xf numFmtId="168" fontId="13" fillId="7" borderId="1" xfId="0" applyNumberFormat="1" applyFont="1" applyFill="1" applyBorder="1" applyAlignment="1">
      <alignment vertical="center"/>
    </xf>
    <xf numFmtId="0" fontId="1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15" fillId="0" borderId="1" xfId="1" applyNumberFormat="1" applyFont="1" applyBorder="1" applyAlignment="1" applyProtection="1">
      <alignment horizontal="center" vertical="center"/>
    </xf>
    <xf numFmtId="4" fontId="13" fillId="4" borderId="1" xfId="0" applyNumberFormat="1" applyFont="1" applyFill="1" applyBorder="1" applyAlignment="1" applyProtection="1">
      <alignment vertical="center"/>
      <protection locked="0"/>
    </xf>
    <xf numFmtId="10" fontId="6" fillId="0" borderId="0" xfId="2" applyNumberFormat="1" applyFont="1" applyProtection="1"/>
    <xf numFmtId="4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5" fillId="0" borderId="0" xfId="0" applyFont="1"/>
    <xf numFmtId="44" fontId="5" fillId="0" borderId="0" xfId="0" applyNumberFormat="1" applyFont="1" applyAlignment="1">
      <alignment horizontal="center" vertical="center" wrapText="1"/>
    </xf>
    <xf numFmtId="17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73" fontId="18" fillId="0" borderId="1" xfId="4" applyNumberFormat="1" applyFont="1" applyBorder="1" applyAlignment="1">
      <alignment horizontal="center"/>
    </xf>
    <xf numFmtId="173" fontId="5" fillId="0" borderId="1" xfId="4" applyNumberFormat="1" applyFont="1" applyBorder="1" applyAlignment="1">
      <alignment horizontal="center"/>
    </xf>
    <xf numFmtId="172" fontId="5" fillId="0" borderId="0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8" fillId="8" borderId="6" xfId="0" applyFont="1" applyFill="1" applyBorder="1" applyAlignment="1">
      <alignment horizontal="centerContinuous"/>
    </xf>
    <xf numFmtId="0" fontId="5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 wrapText="1"/>
    </xf>
    <xf numFmtId="172" fontId="5" fillId="0" borderId="1" xfId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18" fillId="8" borderId="5" xfId="0" applyFont="1" applyFill="1" applyBorder="1" applyAlignment="1">
      <alignment horizontal="centerContinuous"/>
    </xf>
    <xf numFmtId="4" fontId="0" fillId="0" borderId="0" xfId="0" applyNumberFormat="1"/>
    <xf numFmtId="0" fontId="0" fillId="0" borderId="0" xfId="0" applyAlignment="1">
      <alignment horizontal="centerContinuous"/>
    </xf>
    <xf numFmtId="44" fontId="0" fillId="0" borderId="0" xfId="0" applyNumberFormat="1"/>
    <xf numFmtId="0" fontId="5" fillId="0" borderId="0" xfId="0" applyFont="1" applyAlignment="1">
      <alignment wrapText="1"/>
    </xf>
    <xf numFmtId="43" fontId="0" fillId="0" borderId="0" xfId="59" applyFont="1"/>
    <xf numFmtId="10" fontId="5" fillId="0" borderId="0" xfId="2" applyNumberFormat="1" applyFont="1"/>
    <xf numFmtId="176" fontId="5" fillId="0" borderId="0" xfId="59" applyNumberFormat="1" applyFont="1"/>
    <xf numFmtId="43" fontId="0" fillId="0" borderId="0" xfId="0" applyNumberFormat="1"/>
    <xf numFmtId="44" fontId="18" fillId="0" borderId="6" xfId="0" applyNumberFormat="1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 wrapText="1"/>
    </xf>
    <xf numFmtId="0" fontId="18" fillId="4" borderId="0" xfId="0" applyFont="1" applyFill="1" applyAlignment="1">
      <alignment horizontal="center"/>
    </xf>
    <xf numFmtId="172" fontId="5" fillId="4" borderId="0" xfId="1" applyFont="1" applyFill="1" applyBorder="1" applyAlignment="1">
      <alignment horizontal="center" vertical="center" wrapText="1"/>
    </xf>
    <xf numFmtId="173" fontId="18" fillId="4" borderId="0" xfId="4" applyNumberFormat="1" applyFont="1" applyFill="1" applyBorder="1" applyAlignment="1">
      <alignment horizontal="center"/>
    </xf>
    <xf numFmtId="44" fontId="18" fillId="4" borderId="0" xfId="0" applyNumberFormat="1" applyFont="1" applyFill="1" applyAlignment="1">
      <alignment horizontal="center" vertical="center" wrapText="1"/>
    </xf>
    <xf numFmtId="0" fontId="5" fillId="4" borderId="0" xfId="0" applyFont="1" applyFill="1"/>
    <xf numFmtId="0" fontId="18" fillId="0" borderId="1" xfId="0" applyFont="1" applyBorder="1" applyAlignment="1">
      <alignment horizontal="left"/>
    </xf>
    <xf numFmtId="0" fontId="18" fillId="4" borderId="0" xfId="0" applyFont="1" applyFill="1" applyAlignment="1">
      <alignment horizontal="left"/>
    </xf>
    <xf numFmtId="0" fontId="4" fillId="0" borderId="1" xfId="0" applyFont="1" applyBorder="1" applyAlignment="1">
      <alignment horizontal="left"/>
    </xf>
    <xf numFmtId="0" fontId="18" fillId="9" borderId="1" xfId="0" applyFont="1" applyFill="1" applyBorder="1" applyAlignment="1">
      <alignment horizontal="left"/>
    </xf>
    <xf numFmtId="172" fontId="5" fillId="9" borderId="4" xfId="1" applyFont="1" applyFill="1" applyBorder="1" applyAlignment="1">
      <alignment horizontal="center" vertical="center" wrapText="1"/>
    </xf>
    <xf numFmtId="172" fontId="5" fillId="9" borderId="6" xfId="1" applyFont="1" applyFill="1" applyBorder="1" applyAlignment="1">
      <alignment horizontal="center" vertical="center" wrapText="1"/>
    </xf>
    <xf numFmtId="172" fontId="5" fillId="9" borderId="5" xfId="1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Continuous"/>
    </xf>
    <xf numFmtId="0" fontId="4" fillId="9" borderId="1" xfId="0" applyFont="1" applyFill="1" applyBorder="1" applyAlignment="1">
      <alignment horizontal="centerContinuous"/>
    </xf>
    <xf numFmtId="0" fontId="4" fillId="8" borderId="4" xfId="0" applyFont="1" applyFill="1" applyBorder="1" applyAlignment="1">
      <alignment horizontal="centerContinuous"/>
    </xf>
    <xf numFmtId="0" fontId="4" fillId="8" borderId="4" xfId="0" applyFont="1" applyFill="1" applyBorder="1" applyAlignment="1">
      <alignment horizontal="centerContinuous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22" fillId="10" borderId="13" xfId="0" applyFont="1" applyFill="1" applyBorder="1" applyAlignment="1">
      <alignment horizontal="left" textRotation="90" wrapText="1"/>
    </xf>
    <xf numFmtId="0" fontId="22" fillId="10" borderId="13" xfId="0" applyFont="1" applyFill="1" applyBorder="1" applyAlignment="1">
      <alignment horizontal="left" vertical="center" wrapText="1"/>
    </xf>
    <xf numFmtId="0" fontId="22" fillId="10" borderId="13" xfId="0" applyFont="1" applyFill="1" applyBorder="1" applyAlignment="1">
      <alignment horizontal="left" vertical="center" wrapText="1" indent="1"/>
    </xf>
    <xf numFmtId="0" fontId="22" fillId="10" borderId="13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left" wrapText="1"/>
    </xf>
    <xf numFmtId="177" fontId="28" fillId="12" borderId="19" xfId="0" applyNumberFormat="1" applyFont="1" applyFill="1" applyBorder="1" applyAlignment="1">
      <alignment horizontal="center" vertical="top" shrinkToFit="1"/>
    </xf>
    <xf numFmtId="0" fontId="0" fillId="0" borderId="20" xfId="0" applyBorder="1" applyAlignment="1">
      <alignment horizontal="left" wrapText="1"/>
    </xf>
    <xf numFmtId="0" fontId="0" fillId="12" borderId="18" xfId="0" applyFill="1" applyBorder="1" applyAlignment="1">
      <alignment horizontal="left" wrapText="1"/>
    </xf>
    <xf numFmtId="0" fontId="26" fillId="12" borderId="19" xfId="0" applyFont="1" applyFill="1" applyBorder="1" applyAlignment="1">
      <alignment horizontal="left" vertical="top" wrapText="1"/>
    </xf>
    <xf numFmtId="0" fontId="0" fillId="12" borderId="20" xfId="0" applyFill="1" applyBorder="1" applyAlignment="1">
      <alignment horizontal="left" wrapText="1"/>
    </xf>
    <xf numFmtId="0" fontId="0" fillId="0" borderId="0" xfId="0" applyAlignment="1">
      <alignment wrapText="1"/>
    </xf>
    <xf numFmtId="43" fontId="0" fillId="0" borderId="0" xfId="59" applyFont="1" applyAlignment="1">
      <alignment horizontal="centerContinuous"/>
    </xf>
    <xf numFmtId="43" fontId="5" fillId="0" borderId="0" xfId="59" applyFont="1"/>
    <xf numFmtId="0" fontId="18" fillId="3" borderId="0" xfId="0" applyFont="1" applyFill="1"/>
    <xf numFmtId="0" fontId="5" fillId="13" borderId="0" xfId="0" applyFont="1" applyFill="1"/>
    <xf numFmtId="0" fontId="18" fillId="0" borderId="0" xfId="0" applyFont="1"/>
    <xf numFmtId="0" fontId="0" fillId="14" borderId="0" xfId="0" applyFill="1"/>
    <xf numFmtId="8" fontId="0" fillId="0" borderId="0" xfId="0" applyNumberFormat="1"/>
    <xf numFmtId="0" fontId="22" fillId="10" borderId="10" xfId="0" applyFont="1" applyFill="1" applyBorder="1" applyAlignment="1">
      <alignment horizontal="left" vertical="center" wrapText="1" indent="1"/>
    </xf>
    <xf numFmtId="0" fontId="22" fillId="10" borderId="11" xfId="0" applyFont="1" applyFill="1" applyBorder="1" applyAlignment="1">
      <alignment horizontal="left" vertical="center" wrapText="1" indent="1"/>
    </xf>
    <xf numFmtId="0" fontId="22" fillId="10" borderId="12" xfId="0" applyFont="1" applyFill="1" applyBorder="1" applyAlignment="1">
      <alignment horizontal="left" vertical="center" wrapText="1" indent="1"/>
    </xf>
    <xf numFmtId="0" fontId="22" fillId="10" borderId="10" xfId="0" applyFont="1" applyFill="1" applyBorder="1" applyAlignment="1">
      <alignment horizontal="center" vertical="center" wrapText="1"/>
    </xf>
    <xf numFmtId="0" fontId="22" fillId="10" borderId="12" xfId="0" applyFont="1" applyFill="1" applyBorder="1" applyAlignment="1">
      <alignment horizontal="center" vertical="center" wrapText="1"/>
    </xf>
    <xf numFmtId="0" fontId="0" fillId="11" borderId="14" xfId="0" applyFill="1" applyBorder="1" applyAlignment="1">
      <alignment horizontal="left" vertical="center" wrapText="1"/>
    </xf>
    <xf numFmtId="0" fontId="0" fillId="11" borderId="15" xfId="0" applyFill="1" applyBorder="1" applyAlignment="1">
      <alignment horizontal="left" vertical="center" wrapText="1"/>
    </xf>
    <xf numFmtId="0" fontId="0" fillId="11" borderId="16" xfId="0" applyFill="1" applyBorder="1" applyAlignment="1">
      <alignment horizontal="left" vertical="center" wrapText="1"/>
    </xf>
    <xf numFmtId="0" fontId="0" fillId="11" borderId="18" xfId="0" applyFill="1" applyBorder="1" applyAlignment="1">
      <alignment horizontal="left" vertical="center" wrapText="1"/>
    </xf>
    <xf numFmtId="0" fontId="0" fillId="11" borderId="19" xfId="0" applyFill="1" applyBorder="1" applyAlignment="1">
      <alignment horizontal="left" vertical="center" wrapText="1"/>
    </xf>
    <xf numFmtId="0" fontId="0" fillId="11" borderId="20" xfId="0" applyFill="1" applyBorder="1" applyAlignment="1">
      <alignment horizontal="left" vertical="center" wrapText="1"/>
    </xf>
    <xf numFmtId="0" fontId="0" fillId="11" borderId="14" xfId="0" applyFill="1" applyBorder="1" applyAlignment="1">
      <alignment horizontal="left" wrapText="1"/>
    </xf>
    <xf numFmtId="0" fontId="0" fillId="11" borderId="15" xfId="0" applyFill="1" applyBorder="1" applyAlignment="1">
      <alignment horizontal="left" wrapText="1"/>
    </xf>
    <xf numFmtId="0" fontId="0" fillId="11" borderId="16" xfId="0" applyFill="1" applyBorder="1" applyAlignment="1">
      <alignment horizontal="left" wrapText="1"/>
    </xf>
    <xf numFmtId="8" fontId="22" fillId="3" borderId="17" xfId="0" applyNumberFormat="1" applyFont="1" applyFill="1" applyBorder="1" applyAlignment="1">
      <alignment horizontal="center" vertical="center" wrapText="1"/>
    </xf>
    <xf numFmtId="0" fontId="22" fillId="3" borderId="21" xfId="0" applyFont="1" applyFill="1" applyBorder="1" applyAlignment="1">
      <alignment horizontal="center" vertical="center" wrapText="1"/>
    </xf>
    <xf numFmtId="0" fontId="24" fillId="11" borderId="18" xfId="0" applyFont="1" applyFill="1" applyBorder="1" applyAlignment="1">
      <alignment horizontal="left" vertical="top" wrapText="1"/>
    </xf>
    <xf numFmtId="0" fontId="24" fillId="11" borderId="19" xfId="0" applyFont="1" applyFill="1" applyBorder="1" applyAlignment="1">
      <alignment horizontal="left" vertical="top" wrapText="1"/>
    </xf>
    <xf numFmtId="0" fontId="24" fillId="12" borderId="19" xfId="0" applyFont="1" applyFill="1" applyBorder="1" applyAlignment="1">
      <alignment horizontal="left" vertical="top" wrapText="1"/>
    </xf>
    <xf numFmtId="0" fontId="0" fillId="11" borderId="19" xfId="0" applyFill="1" applyBorder="1" applyAlignment="1">
      <alignment horizontal="left" wrapText="1"/>
    </xf>
    <xf numFmtId="0" fontId="0" fillId="11" borderId="20" xfId="0" applyFill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26" fillId="0" borderId="17" xfId="0" applyFont="1" applyBorder="1" applyAlignment="1">
      <alignment horizontal="left" vertical="top" wrapText="1" indent="1"/>
    </xf>
    <xf numFmtId="0" fontId="26" fillId="0" borderId="21" xfId="0" applyFont="1" applyBorder="1" applyAlignment="1">
      <alignment horizontal="left" vertical="top" wrapText="1" indent="1"/>
    </xf>
    <xf numFmtId="0" fontId="26" fillId="0" borderId="14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26" fillId="0" borderId="17" xfId="0" applyFont="1" applyBorder="1" applyAlignment="1">
      <alignment horizontal="center" vertical="top" wrapText="1"/>
    </xf>
    <xf numFmtId="0" fontId="26" fillId="0" borderId="21" xfId="0" applyFont="1" applyBorder="1" applyAlignment="1">
      <alignment horizontal="center" vertical="top" wrapText="1"/>
    </xf>
    <xf numFmtId="1" fontId="28" fillId="0" borderId="17" xfId="0" applyNumberFormat="1" applyFont="1" applyBorder="1" applyAlignment="1">
      <alignment horizontal="right" vertical="top" shrinkToFit="1"/>
    </xf>
    <xf numFmtId="1" fontId="28" fillId="0" borderId="21" xfId="0" applyNumberFormat="1" applyFont="1" applyBorder="1" applyAlignment="1">
      <alignment horizontal="right" vertical="top" shrinkToFit="1"/>
    </xf>
    <xf numFmtId="8" fontId="26" fillId="0" borderId="17" xfId="0" applyNumberFormat="1" applyFont="1" applyBorder="1" applyAlignment="1">
      <alignment horizontal="left" vertical="top" wrapText="1" indent="1"/>
    </xf>
    <xf numFmtId="8" fontId="26" fillId="0" borderId="17" xfId="0" applyNumberFormat="1" applyFont="1" applyBorder="1" applyAlignment="1">
      <alignment horizontal="left" vertical="top" wrapText="1" indent="2"/>
    </xf>
    <xf numFmtId="0" fontId="26" fillId="0" borderId="21" xfId="0" applyFont="1" applyBorder="1" applyAlignment="1">
      <alignment horizontal="left" vertical="top" wrapText="1" indent="2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185">
    <cellStyle name="BORDAS" xfId="5" xr:uid="{65063501-CA8B-443E-8F73-EDB24DDC3430}"/>
    <cellStyle name="Euro" xfId="6" xr:uid="{E311B039-45B0-4FF7-9405-F3A4363188C8}"/>
    <cellStyle name="Moeda" xfId="1" builtinId="4"/>
    <cellStyle name="Moeda 2" xfId="7" xr:uid="{2774A270-4279-4696-BDBD-F60B567D758D}"/>
    <cellStyle name="Moeda 2 2" xfId="8" xr:uid="{DAF12712-E4BE-4A31-86B6-44343713EC02}"/>
    <cellStyle name="Moeda 2 2 2" xfId="43" xr:uid="{C1001A21-4D5C-4137-8994-B7A2886179F1}"/>
    <cellStyle name="Moeda 2 2 2 2" xfId="127" xr:uid="{D5A86245-A239-4861-970E-9C69CF5DDF7B}"/>
    <cellStyle name="Moeda 2 2 2 3" xfId="168" xr:uid="{637ED41D-1630-470D-9488-3D02EA2FC147}"/>
    <cellStyle name="Moeda 2 2 2 4" xfId="85" xr:uid="{402FB484-897B-4DF0-907F-E3D9FEAFFEB6}"/>
    <cellStyle name="Moeda 2 2 3" xfId="104" xr:uid="{8B0DD576-C7E6-4219-90BE-9343A9885531}"/>
    <cellStyle name="Moeda 2 2 4" xfId="146" xr:uid="{20E57AA1-C12C-49D9-842F-5D70ADB6F48E}"/>
    <cellStyle name="Moeda 2 2 5" xfId="62" xr:uid="{89830591-8602-46C8-B651-89E6DB867E02}"/>
    <cellStyle name="Moeda 2 3" xfId="29" xr:uid="{B5564BC4-D6A2-4228-9371-7BD23EF7D341}"/>
    <cellStyle name="Moeda 2 3 2" xfId="55" xr:uid="{21797E9A-4F41-4FD1-AEF3-814B6326AE0C}"/>
    <cellStyle name="Moeda 2 3 2 2" xfId="139" xr:uid="{0FFEF294-3100-4A84-A523-EEEC85D7FD64}"/>
    <cellStyle name="Moeda 2 3 2 3" xfId="180" xr:uid="{D0A40614-9266-4491-82F4-CC157B757B1C}"/>
    <cellStyle name="Moeda 2 3 2 4" xfId="97" xr:uid="{6A1D3260-CC89-4E5D-8BD6-04C2D7DE418A}"/>
    <cellStyle name="Moeda 2 3 3" xfId="116" xr:uid="{6FC63162-95D2-489F-889D-355702EB78C6}"/>
    <cellStyle name="Moeda 2 3 4" xfId="158" xr:uid="{B7865C54-1C09-4C6A-9750-5EE8CA5AE96E}"/>
    <cellStyle name="Moeda 2 3 5" xfId="74" xr:uid="{1B2C8E71-CFDC-482D-AE3F-9E6DC27DF486}"/>
    <cellStyle name="Moeda 2 4" xfId="42" xr:uid="{4CDB22FE-7EBF-4F35-B139-3DCC8A81EBFE}"/>
    <cellStyle name="Moeda 2 4 2" xfId="126" xr:uid="{00EC4F64-F0BC-4D7C-8BDF-66DCE1BF0483}"/>
    <cellStyle name="Moeda 2 4 3" xfId="167" xr:uid="{49F32469-E84D-4DA2-BA87-356BE682840B}"/>
    <cellStyle name="Moeda 2 4 4" xfId="84" xr:uid="{7F29E2A6-1E3C-464E-823A-956DE85756A5}"/>
    <cellStyle name="Moeda 2 5" xfId="103" xr:uid="{4EA88246-ED53-4060-B5ED-E8A9DD57D9CB}"/>
    <cellStyle name="Moeda 2 6" xfId="145" xr:uid="{2C36C847-2080-40CC-8D8B-C5BA3EA25F8E}"/>
    <cellStyle name="Moeda 2 7" xfId="61" xr:uid="{C1CED47C-A9F5-44BE-A2F6-1DEC51E10EC0}"/>
    <cellStyle name="Moeda 3" xfId="9" xr:uid="{080CD93C-3F58-4E0C-BCDC-F849BF844462}"/>
    <cellStyle name="Moeda 3 2" xfId="10" xr:uid="{4E434C4E-0378-47AC-87F3-2B0FAE7E6970}"/>
    <cellStyle name="Moeda 3 2 2" xfId="45" xr:uid="{D3FE6FB0-105F-420C-A6CF-7F3A33815897}"/>
    <cellStyle name="Moeda 3 2 2 2" xfId="129" xr:uid="{5272239D-0716-420C-9A41-F6822BC2DA3C}"/>
    <cellStyle name="Moeda 3 2 2 3" xfId="170" xr:uid="{EC5F8AE0-71B2-4FF6-ACDF-D33DCD8E9368}"/>
    <cellStyle name="Moeda 3 2 2 4" xfId="87" xr:uid="{E7512FFB-53A7-4BC0-A675-ED5D13ADBF61}"/>
    <cellStyle name="Moeda 3 2 3" xfId="106" xr:uid="{0DC6AA70-F023-4B58-A7C0-6ABC13170FBE}"/>
    <cellStyle name="Moeda 3 2 4" xfId="148" xr:uid="{33ED8A7F-4F1D-4CCA-BDF2-90E4C124F538}"/>
    <cellStyle name="Moeda 3 2 5" xfId="64" xr:uid="{0AD0E73A-CE38-4D0E-A3F9-549098F34C76}"/>
    <cellStyle name="Moeda 3 3" xfId="33" xr:uid="{CBF5F053-CE27-45ED-8888-FEDCFCDD655E}"/>
    <cellStyle name="Moeda 3 3 2" xfId="57" xr:uid="{1E704052-5A93-4C20-9D7D-01BF7EE01EC5}"/>
    <cellStyle name="Moeda 3 3 2 2" xfId="141" xr:uid="{D514C999-9613-40ED-917C-D389EB351347}"/>
    <cellStyle name="Moeda 3 3 2 3" xfId="182" xr:uid="{D5957FD2-7576-43AA-833F-4B4C823577B3}"/>
    <cellStyle name="Moeda 3 3 2 4" xfId="99" xr:uid="{5B2076D1-19C6-4AAB-AC5A-EBBD0A73B493}"/>
    <cellStyle name="Moeda 3 3 3" xfId="118" xr:uid="{51E0F2A9-C86F-4E23-AE39-B3E5F1C6CCDA}"/>
    <cellStyle name="Moeda 3 3 4" xfId="160" xr:uid="{A0869BEB-1B0B-4868-931A-56BB63FBACA6}"/>
    <cellStyle name="Moeda 3 3 5" xfId="76" xr:uid="{BE44D34C-38C7-4067-B487-A14CA06D895B}"/>
    <cellStyle name="Moeda 3 4" xfId="44" xr:uid="{6E1EE2E3-8BE5-4AF4-857E-D8896EDD7CA3}"/>
    <cellStyle name="Moeda 3 4 2" xfId="128" xr:uid="{0CEEE0C9-3B60-49E4-856F-C2C3609AC432}"/>
    <cellStyle name="Moeda 3 4 3" xfId="169" xr:uid="{46A5297C-4D40-444F-82EE-D5B7C0BF37A3}"/>
    <cellStyle name="Moeda 3 4 4" xfId="86" xr:uid="{192FFF8E-9AA5-4527-9187-FBAF3CCE7762}"/>
    <cellStyle name="Moeda 3 5" xfId="105" xr:uid="{C01C51A0-AD26-479A-A568-0AA6B53BF858}"/>
    <cellStyle name="Moeda 3 6" xfId="147" xr:uid="{B13D7533-25F5-4E5E-8B4C-5EC8392AD770}"/>
    <cellStyle name="Moeda 3 7" xfId="63" xr:uid="{1B47D35A-A3EA-4976-9977-4EAEEE81C6C8}"/>
    <cellStyle name="Moeda 4" xfId="11" xr:uid="{D6816CD9-BF75-4A96-A33C-DD2F84CA21F4}"/>
    <cellStyle name="Moeda 5" xfId="12" xr:uid="{6EA0B1F1-324D-41AC-956F-6E0A46934504}"/>
    <cellStyle name="Moeda 6" xfId="40" xr:uid="{42402F7E-0F87-4AE6-A46C-91781E1A898D}"/>
    <cellStyle name="Moeda 6 2" xfId="124" xr:uid="{97830564-0808-4355-B987-10EF1766418F}"/>
    <cellStyle name="Moeda 6 3" xfId="165" xr:uid="{6EA2E346-C8BE-4819-A928-8C57A70CD423}"/>
    <cellStyle name="Moeda 6 4" xfId="82" xr:uid="{C6851091-993D-49A9-B78E-B8EA654BFF6C}"/>
    <cellStyle name="Moeda 7" xfId="41" xr:uid="{D474F27D-DFEB-451F-8082-5E91FF9C0B81}"/>
    <cellStyle name="Moeda 7 2" xfId="125" xr:uid="{CD98BDB8-56F9-4343-929F-486ABD333F28}"/>
    <cellStyle name="Moeda 7 3" xfId="166" xr:uid="{CDB04445-5EBC-4896-8347-5115D91BEC0F}"/>
    <cellStyle name="Moeda 7 4" xfId="83" xr:uid="{7FB08608-1019-4D37-A731-8E607C19AA07}"/>
    <cellStyle name="Moeda 8" xfId="39" xr:uid="{F3CC9364-C798-41AD-88BD-3609474EDD79}"/>
    <cellStyle name="Moeda 8 2" xfId="123" xr:uid="{07C3FA3F-F684-4C0E-B144-80530A5A71D1}"/>
    <cellStyle name="Moeda 8 3" xfId="81" xr:uid="{117FBCC8-856B-45E4-AE31-6B452E80AD77}"/>
    <cellStyle name="Normal" xfId="0" builtinId="0"/>
    <cellStyle name="Normal 2" xfId="3" xr:uid="{F5190EB1-EECC-4948-9EC3-DC40C9DADC88}"/>
    <cellStyle name="Normal 2 2" xfId="13" xr:uid="{6A92F5CC-6D6D-483A-95D4-44937933DE7C}"/>
    <cellStyle name="Normal 2 2 2" xfId="32" xr:uid="{FE359F77-3938-4FF0-9AD3-47498FF3DF99}"/>
    <cellStyle name="Normal 2_8TA 4º reajuste" xfId="14" xr:uid="{B2CA62C3-F496-4FFB-BB9B-98419C41AB74}"/>
    <cellStyle name="Normal 3" xfId="21" xr:uid="{56271A18-CD40-4475-A17B-FE3A4091A257}"/>
    <cellStyle name="Normal 4" xfId="22" xr:uid="{4DB3C288-3A76-4463-AD60-583BBED51AC3}"/>
    <cellStyle name="Normal 4 2" xfId="48" xr:uid="{84AE2958-B694-44D9-BF81-20A96DB0269F}"/>
    <cellStyle name="Normal 4 2 2" xfId="132" xr:uid="{437E7B8F-8DAF-4AF9-9A6D-E3F2DE00CFC1}"/>
    <cellStyle name="Normal 4 2 3" xfId="173" xr:uid="{C83F89BC-8610-470D-A3E6-671209A53959}"/>
    <cellStyle name="Normal 4 2 4" xfId="90" xr:uid="{990791E2-E3FE-47D8-A343-8E470FF21405}"/>
    <cellStyle name="Normal 4 3" xfId="109" xr:uid="{A5F5BE29-EF45-4C39-8A3C-CE62B014AFFA}"/>
    <cellStyle name="Normal 4 4" xfId="151" xr:uid="{D0EB93B3-2A0C-44EC-B26A-F849FD76D2B0}"/>
    <cellStyle name="Normal 4 5" xfId="67" xr:uid="{0BB19D88-E486-4F5A-B982-874C256EC342}"/>
    <cellStyle name="Normal 5" xfId="24" xr:uid="{7452F276-3DFE-44CA-B59F-DFA81BF4DFA0}"/>
    <cellStyle name="Normal 5 2" xfId="50" xr:uid="{6305F02C-E692-4E86-91F7-62724BD708C5}"/>
    <cellStyle name="Normal 5 2 2" xfId="134" xr:uid="{90802332-4E6F-481A-8F31-BD3D8AAC67F1}"/>
    <cellStyle name="Normal 5 2 3" xfId="175" xr:uid="{DDF2B372-471E-4F93-A1AD-A1591BB98F97}"/>
    <cellStyle name="Normal 5 2 4" xfId="92" xr:uid="{42AB81D5-81B0-4BAB-8E11-413C4108C35A}"/>
    <cellStyle name="Normal 5 3" xfId="111" xr:uid="{FA2B2C12-5EB3-4E7B-8E60-B94BCD8E1161}"/>
    <cellStyle name="Normal 5 4" xfId="153" xr:uid="{55A41308-1EED-4FA2-BCC0-9D77FF094F32}"/>
    <cellStyle name="Normal 5 5" xfId="69" xr:uid="{7643A0CC-1E40-4B32-80EC-9B9BF298ABC5}"/>
    <cellStyle name="Normal 6" xfId="27" xr:uid="{303C3040-FA28-46E6-AC43-BF8F534BBC16}"/>
    <cellStyle name="Normal 6 2" xfId="53" xr:uid="{A44D22D7-65EC-477F-AF0F-E313FAD2885E}"/>
    <cellStyle name="Normal 6 2 2" xfId="137" xr:uid="{303E82FA-E82A-4315-8487-F41E86CC0241}"/>
    <cellStyle name="Normal 6 2 3" xfId="178" xr:uid="{83B23EB9-75DB-441D-A3D6-5F17F665A7F1}"/>
    <cellStyle name="Normal 6 2 4" xfId="95" xr:uid="{D6012DE7-9AF2-42DE-AEEE-5307AF969D43}"/>
    <cellStyle name="Normal 6 3" xfId="114" xr:uid="{E6ABC4E3-2C31-4603-92FC-09EA13E5FB98}"/>
    <cellStyle name="Normal 6 4" xfId="156" xr:uid="{00BE89D0-8516-4FDF-A09F-752A0EA4DB2B}"/>
    <cellStyle name="Normal 6 5" xfId="72" xr:uid="{A9016E63-0BDF-4D28-BD8C-362642699629}"/>
    <cellStyle name="Normal 7" xfId="28" xr:uid="{E3462494-3293-405E-9FA4-7DEEABA6F662}"/>
    <cellStyle name="Normal 7 2" xfId="54" xr:uid="{2C58904D-FABD-4B7D-BDD1-973231067D83}"/>
    <cellStyle name="Normal 7 2 2" xfId="138" xr:uid="{A776F9A7-2ACC-4671-828D-0663B5A85EC4}"/>
    <cellStyle name="Normal 7 2 3" xfId="179" xr:uid="{7501B7B4-26EE-4B5D-86AD-24E1D97F2C14}"/>
    <cellStyle name="Normal 7 2 4" xfId="96" xr:uid="{78F0E0CF-6CBD-40E9-9084-56B1D80FB01D}"/>
    <cellStyle name="Normal 7 3" xfId="115" xr:uid="{77BE964D-8FF5-4786-90F0-19201CB1B211}"/>
    <cellStyle name="Normal 7 4" xfId="157" xr:uid="{4F0F1044-DA5C-4B85-9AE3-9C9FB2A3AC93}"/>
    <cellStyle name="Normal 7 5" xfId="73" xr:uid="{CAABF717-6B27-4AAF-B335-55F455247F8E}"/>
    <cellStyle name="Porcentagem" xfId="2" builtinId="5"/>
    <cellStyle name="Porcentagem 2" xfId="15" xr:uid="{A0FEC27C-C564-4634-B468-55056F4B0C07}"/>
    <cellStyle name="Porcentagem 2 2" xfId="16" xr:uid="{4AE9AC6C-7B86-4FD5-B6C4-A1BDBAB62903}"/>
    <cellStyle name="Porcentagem 2 3" xfId="30" xr:uid="{8FCF533E-5285-4EE0-B220-389569BA7B97}"/>
    <cellStyle name="Porcentagem 3" xfId="17" xr:uid="{533C8FE3-8747-459B-A41D-0FF765133FF7}"/>
    <cellStyle name="Porcentagem 3 2" xfId="18" xr:uid="{B2E10BB7-B704-457B-AF98-B0B6444AEE5F}"/>
    <cellStyle name="Porcentagem 4" xfId="37" xr:uid="{5440BF51-54C7-4BAF-81B7-150982316FF3}"/>
    <cellStyle name="Separador de milhares 2" xfId="19" xr:uid="{7A1285C2-BF95-45D6-92DF-E3B400F652A4}"/>
    <cellStyle name="Separador de milhares 2 2" xfId="46" xr:uid="{A3174919-1195-4DEF-B0E2-E7D9F6641614}"/>
    <cellStyle name="Separador de milhares 2 2 2" xfId="130" xr:uid="{8DE1D79A-EBD7-47AD-9DCC-2EDF1A1F80E4}"/>
    <cellStyle name="Separador de milhares 2 2 3" xfId="171" xr:uid="{C8A4524D-CD20-4400-B681-CA7AC39993B9}"/>
    <cellStyle name="Separador de milhares 2 2 4" xfId="88" xr:uid="{AD11B633-3D06-411D-B9BF-ADCEF96E56C4}"/>
    <cellStyle name="Separador de milhares 2 3" xfId="107" xr:uid="{F0151BD9-D540-4554-AF8E-6E5909BC3ED9}"/>
    <cellStyle name="Separador de milhares 2 4" xfId="149" xr:uid="{C1F7A7E0-C4AA-4FC1-A100-B4EC3B510307}"/>
    <cellStyle name="Separador de milhares 2 5" xfId="65" xr:uid="{59C8B7AC-49BF-4A56-A063-A688DC925DB1}"/>
    <cellStyle name="Separador de milhares 3" xfId="20" xr:uid="{C1484246-200E-4CEC-A8A3-AD8661C1090D}"/>
    <cellStyle name="Separador de milhares 3 2" xfId="47" xr:uid="{AED36F97-E6F5-42D6-8908-E938F8EF2ED4}"/>
    <cellStyle name="Separador de milhares 3 2 2" xfId="131" xr:uid="{9F19028B-06BC-470E-A122-0EF6037E6826}"/>
    <cellStyle name="Separador de milhares 3 2 3" xfId="172" xr:uid="{FDAB9646-FAF8-42DB-AB6E-F9CF7AF6FBAB}"/>
    <cellStyle name="Separador de milhares 3 2 4" xfId="89" xr:uid="{C48BFD73-5669-4A0A-9A9B-3A071AAE852E}"/>
    <cellStyle name="Separador de milhares 3 3" xfId="108" xr:uid="{F3593EF7-C8BF-409F-9BE9-ED5939884566}"/>
    <cellStyle name="Separador de milhares 3 4" xfId="150" xr:uid="{65FB58AF-569C-4576-9FC3-4289B7506181}"/>
    <cellStyle name="Separador de milhares 3 5" xfId="66" xr:uid="{4D93A01C-14B5-4975-BD1C-8D3C8A371C38}"/>
    <cellStyle name="Vírgula" xfId="59" builtinId="3"/>
    <cellStyle name="Vírgula 10" xfId="184" xr:uid="{DEFCF9B6-7891-4C3D-B5C5-65F86AB4ED9A}"/>
    <cellStyle name="Vírgula 11" xfId="101" xr:uid="{4C0F5087-E548-45A4-8AC6-1425FEEBABA8}"/>
    <cellStyle name="Vírgula 2" xfId="4" xr:uid="{413B4013-E14A-4AD8-87E8-0554AE02DD7A}"/>
    <cellStyle name="Vírgula 2 2" xfId="49" xr:uid="{EE173214-7934-4C71-BCE3-E80C73FC9288}"/>
    <cellStyle name="Vírgula 2 2 2" xfId="133" xr:uid="{8FA383A7-EC60-47A5-AC6E-36B2C94DCC49}"/>
    <cellStyle name="Vírgula 2 2 3" xfId="174" xr:uid="{02A3633E-8256-4512-8ACA-5409EE3BC4D1}"/>
    <cellStyle name="Vírgula 2 2 4" xfId="91" xr:uid="{13EA48E3-B448-4351-B1C9-4A3A5447512F}"/>
    <cellStyle name="Vírgula 2 3" xfId="23" xr:uid="{34EEB821-DE2B-422F-9E71-7DDD04B410A1}"/>
    <cellStyle name="Vírgula 2 3 2" xfId="110" xr:uid="{C317B282-2E9D-4162-9C8D-8017D755B9A0}"/>
    <cellStyle name="Vírgula 2 3 3" xfId="152" xr:uid="{EE11C44E-9622-4806-AB6A-C2D21F0A6CF4}"/>
    <cellStyle name="Vírgula 2 3 4" xfId="68" xr:uid="{8F0AE2FE-7191-41AF-8B88-56FD89B0AD31}"/>
    <cellStyle name="Vírgula 2 4" xfId="102" xr:uid="{67399E83-D5B3-4EB0-8B8A-22D54FB9CDE6}"/>
    <cellStyle name="Vírgula 2 5" xfId="144" xr:uid="{6AB50B76-3310-448E-BBED-07731DFF2779}"/>
    <cellStyle name="Vírgula 2 6" xfId="60" xr:uid="{0B08ECBE-23ED-4B2D-BE21-3B79719D8FFE}"/>
    <cellStyle name="Vírgula 3" xfId="25" xr:uid="{D9F865DC-471E-44DF-BCE7-10CA330AEBFE}"/>
    <cellStyle name="Vírgula 3 2" xfId="51" xr:uid="{AD6CD4A9-8FE3-4402-8ACB-5567E60B2BBF}"/>
    <cellStyle name="Vírgula 3 2 2" xfId="135" xr:uid="{B3517736-5535-4198-B6E4-134BF155B057}"/>
    <cellStyle name="Vírgula 3 2 3" xfId="176" xr:uid="{F0E8CD52-8E49-45A1-8F87-7CA165E656ED}"/>
    <cellStyle name="Vírgula 3 2 4" xfId="93" xr:uid="{85E3DC6E-A359-4D90-A9D1-A8C728318550}"/>
    <cellStyle name="Vírgula 3 3" xfId="112" xr:uid="{5B511BA6-D450-4256-AAF0-AF3DAE81A948}"/>
    <cellStyle name="Vírgula 3 4" xfId="154" xr:uid="{25380B14-F472-43B9-90CE-3802D42BA753}"/>
    <cellStyle name="Vírgula 3 5" xfId="70" xr:uid="{3CF5AF37-A1F5-45A1-80E9-FA1AB12CF417}"/>
    <cellStyle name="Vírgula 4" xfId="26" xr:uid="{53693C4E-4F65-4F5A-BB3C-4309D7EC85A2}"/>
    <cellStyle name="Vírgula 4 2" xfId="52" xr:uid="{0BBBECE5-D271-4224-8DCE-86246597FBB9}"/>
    <cellStyle name="Vírgula 4 2 2" xfId="136" xr:uid="{5A320339-A12A-448F-B3E2-2416F74A86CD}"/>
    <cellStyle name="Vírgula 4 2 3" xfId="177" xr:uid="{BDD25D78-7C97-4783-BAF5-82BD88A4D44B}"/>
    <cellStyle name="Vírgula 4 2 4" xfId="94" xr:uid="{5665BD66-10F5-4A8A-B148-2C174AFD00AA}"/>
    <cellStyle name="Vírgula 4 3" xfId="113" xr:uid="{1212C52E-8B8E-4545-B04D-9528AE2FA963}"/>
    <cellStyle name="Vírgula 4 4" xfId="155" xr:uid="{AF0C6C06-8EB4-473D-8DE2-AE6F73832651}"/>
    <cellStyle name="Vírgula 4 5" xfId="71" xr:uid="{F69855BC-6C90-418C-B3B6-E4D72B1BECBA}"/>
    <cellStyle name="Vírgula 5" xfId="31" xr:uid="{C2C80587-5EEF-4953-97EF-5C2FD3F259B9}"/>
    <cellStyle name="Vírgula 5 2" xfId="35" xr:uid="{C3142D0B-2A44-4F2B-804A-A17868E682D1}"/>
    <cellStyle name="Vírgula 5 2 2" xfId="120" xr:uid="{E77E3F2D-4061-4C5D-9EE9-41F45C2CB169}"/>
    <cellStyle name="Vírgula 5 2 3" xfId="162" xr:uid="{B43234A8-C09B-47A4-9766-E01389ECC9D6}"/>
    <cellStyle name="Vírgula 5 2 4" xfId="78" xr:uid="{FAAD5403-FF76-4B7A-9A19-899D4520B757}"/>
    <cellStyle name="Vírgula 5 3" xfId="38" xr:uid="{7A5E873A-CCC3-442E-B579-A96E00E1593B}"/>
    <cellStyle name="Vírgula 5 3 2" xfId="122" xr:uid="{6DEA251F-B198-4787-BC59-453A67321944}"/>
    <cellStyle name="Vírgula 5 3 3" xfId="164" xr:uid="{EF07AA9E-27C8-4ECD-9778-10CDB1A1783B}"/>
    <cellStyle name="Vírgula 5 3 4" xfId="80" xr:uid="{E2B1184F-F442-40FB-8DC8-2B0A5ADB491B}"/>
    <cellStyle name="Vírgula 5 4" xfId="56" xr:uid="{0B913919-2919-46B3-BA0D-1DD318F3F106}"/>
    <cellStyle name="Vírgula 5 4 2" xfId="140" xr:uid="{8CF658DD-11A4-454A-9A0F-AC8DDA21D848}"/>
    <cellStyle name="Vírgula 5 4 3" xfId="181" xr:uid="{AF77FF38-DEBB-48DC-B712-38BD7916C0A5}"/>
    <cellStyle name="Vírgula 5 4 4" xfId="98" xr:uid="{7B7532F8-A2C2-4D8D-8C70-43AAB389B27D}"/>
    <cellStyle name="Vírgula 5 5" xfId="117" xr:uid="{92D0E489-5714-498E-A8F2-AD0BD767E5F2}"/>
    <cellStyle name="Vírgula 5 6" xfId="159" xr:uid="{02AB6439-F837-445E-A240-E6CD5DAA4987}"/>
    <cellStyle name="Vírgula 5 7" xfId="75" xr:uid="{BE3F6674-7ED5-4405-9647-778021947162}"/>
    <cellStyle name="Vírgula 6" xfId="34" xr:uid="{8E241A47-C4C1-49D5-8D66-979AB01A1A76}"/>
    <cellStyle name="Vírgula 6 2" xfId="119" xr:uid="{8035CB36-DA34-4503-B2BE-E596D621CB76}"/>
    <cellStyle name="Vírgula 6 3" xfId="161" xr:uid="{DA44FBC9-4D03-4B33-8317-63179492393F}"/>
    <cellStyle name="Vírgula 6 4" xfId="77" xr:uid="{D0AD8DD4-4AFB-4E19-B554-3BC02B6BB958}"/>
    <cellStyle name="Vírgula 7" xfId="36" xr:uid="{6104C7C8-8090-4B57-B7C8-8FCEB90159C7}"/>
    <cellStyle name="Vírgula 7 2" xfId="121" xr:uid="{9E789BF2-C1BF-4AFA-9FD4-76A2C321CA6E}"/>
    <cellStyle name="Vírgula 7 3" xfId="163" xr:uid="{61912938-8505-4CCA-B1E9-177C569D66E3}"/>
    <cellStyle name="Vírgula 7 4" xfId="79" xr:uid="{404C5AD5-AF50-4C4D-86A3-CB616126DAC0}"/>
    <cellStyle name="Vírgula 8" xfId="58" xr:uid="{2DFF9888-5ED2-4BE6-9C6C-472A5F0F2D1A}"/>
    <cellStyle name="Vírgula 8 2" xfId="142" xr:uid="{DA06ED4E-87D0-420B-AC3D-2BEE068B33B8}"/>
    <cellStyle name="Vírgula 8 3" xfId="183" xr:uid="{75428256-484A-4BBE-830E-D8DA40ACF8C5}"/>
    <cellStyle name="Vírgula 8 4" xfId="100" xr:uid="{9535C08E-CE21-4F23-98C8-FC241AF9CB7E}"/>
    <cellStyle name="Vírgula 9" xfId="143" xr:uid="{C5E1F32E-072F-4925-A224-D536D0B8C5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Users/thauler/AppData/Local/Microsoft/Windows/INetCache/Content.Outlook/KJ6MZLEI/Mapa%20-%20Vesti&#225;rios%20Ciclistas%20(revisada%20_%20002)%20(002).xlsm" TargetMode="External"/><Relationship Id="rId1" Type="http://schemas.openxmlformats.org/officeDocument/2006/relationships/externalLinkPath" Target="/Users/thauler/AppData/Local/Microsoft/Windows/INetCache/Content.Outlook/KJ6MZLEI/Mapa%20-%20Vesti&#225;rios%20Ciclistas%20(revisada%20_%20002)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14E43-6E78-499B-8B7E-AD49DDEEAE1D}">
  <sheetPr>
    <pageSetUpPr fitToPage="1"/>
  </sheetPr>
  <dimension ref="A1:I66"/>
  <sheetViews>
    <sheetView showGridLines="0" tabSelected="1" zoomScale="115" zoomScaleNormal="115" workbookViewId="0">
      <pane ySplit="4" topLeftCell="A5" activePane="bottomLeft" state="frozen"/>
      <selection activeCell="H19" sqref="H19"/>
      <selection pane="bottomLeft" activeCell="I32" sqref="I32"/>
    </sheetView>
  </sheetViews>
  <sheetFormatPr defaultColWidth="53.28515625" defaultRowHeight="12.75" x14ac:dyDescent="0.2"/>
  <cols>
    <col min="1" max="1" width="8.5703125" style="91" bestFit="1" customWidth="1"/>
    <col min="2" max="2" width="70.42578125" style="91" bestFit="1" customWidth="1"/>
    <col min="3" max="3" width="5.42578125" style="91" bestFit="1" customWidth="1"/>
    <col min="4" max="4" width="13.7109375" style="91" customWidth="1"/>
    <col min="5" max="5" width="13.28515625" style="91" bestFit="1" customWidth="1"/>
    <col min="6" max="6" width="10.140625" style="91" bestFit="1" customWidth="1"/>
    <col min="7" max="7" width="19.7109375" style="91" bestFit="1" customWidth="1"/>
    <col min="8" max="8" width="26.28515625" style="91" bestFit="1" customWidth="1"/>
    <col min="9" max="9" width="26.5703125" style="91" bestFit="1" customWidth="1"/>
    <col min="10" max="16384" width="53.28515625" style="91"/>
  </cols>
  <sheetData>
    <row r="1" spans="1:9" ht="5.25" customHeight="1" x14ac:dyDescent="0.2"/>
    <row r="2" spans="1:9" ht="15.75" x14ac:dyDescent="0.25">
      <c r="A2" s="132" t="s">
        <v>169</v>
      </c>
      <c r="B2" s="107"/>
      <c r="C2" s="107"/>
      <c r="D2" s="107"/>
      <c r="E2" s="107"/>
      <c r="F2" s="107"/>
      <c r="G2" s="107"/>
      <c r="H2" s="101"/>
      <c r="I2" s="101"/>
    </row>
    <row r="3" spans="1:9" ht="7.5" customHeight="1" x14ac:dyDescent="0.2"/>
    <row r="4" spans="1:9" ht="38.25" x14ac:dyDescent="0.2">
      <c r="A4" s="99" t="s">
        <v>130</v>
      </c>
      <c r="B4" s="106" t="s">
        <v>123</v>
      </c>
      <c r="C4" s="103" t="s">
        <v>101</v>
      </c>
      <c r="D4" s="103" t="s">
        <v>92</v>
      </c>
      <c r="E4" s="103" t="s">
        <v>93</v>
      </c>
      <c r="F4" s="99" t="s">
        <v>94</v>
      </c>
      <c r="G4" s="103" t="s">
        <v>100</v>
      </c>
      <c r="H4" s="103" t="s">
        <v>126</v>
      </c>
      <c r="I4" s="103" t="s">
        <v>124</v>
      </c>
    </row>
    <row r="5" spans="1:9" x14ac:dyDescent="0.2">
      <c r="A5" s="100">
        <f>Bdados!A5</f>
        <v>1</v>
      </c>
      <c r="B5" s="98" t="str">
        <f>Bdados!B5</f>
        <v>Supervisor(a) Técnico(a) - Sistemas Construtivos</v>
      </c>
      <c r="C5" s="100">
        <f>VLOOKUP($A5,Bdados!$A:$O,3,0)</f>
        <v>1</v>
      </c>
      <c r="D5" s="105">
        <f>'subitem 1'!$D$15</f>
        <v>11431.13</v>
      </c>
      <c r="E5" s="105">
        <f>ROUND('subitem 1'!$D$93,2)</f>
        <v>26448.26</v>
      </c>
      <c r="F5" s="96">
        <f t="shared" ref="F5:F6" si="0">E5/D5</f>
        <v>2.313704769344763</v>
      </c>
      <c r="G5" s="104">
        <f t="shared" ref="G5:G6" si="1">ROUND(E5*C5,2)</f>
        <v>26448.26</v>
      </c>
      <c r="H5" s="104">
        <f t="shared" ref="H5:H6" si="2">ROUND(G5*12,2)</f>
        <v>317379.12</v>
      </c>
      <c r="I5" s="104">
        <f t="shared" ref="I5:I6" si="3">ROUND(G5*30,2)</f>
        <v>793447.8</v>
      </c>
    </row>
    <row r="6" spans="1:9" x14ac:dyDescent="0.2">
      <c r="A6" s="100">
        <f>Bdados!A6</f>
        <v>2</v>
      </c>
      <c r="B6" s="98" t="str">
        <f>Bdados!B6</f>
        <v>Supervisor(a) Técnico(a) - Segurança do Trabalho</v>
      </c>
      <c r="C6" s="100">
        <f>VLOOKUP($A6,Bdados!$A:$O,3,0)</f>
        <v>1</v>
      </c>
      <c r="D6" s="105">
        <f>'subitem 2'!$D$15</f>
        <v>14860.47</v>
      </c>
      <c r="E6" s="105">
        <f>ROUND('subitem 2'!$D$93,2)</f>
        <v>33938.83</v>
      </c>
      <c r="F6" s="96">
        <f t="shared" si="0"/>
        <v>2.2838328801175201</v>
      </c>
      <c r="G6" s="104">
        <f t="shared" si="1"/>
        <v>33938.83</v>
      </c>
      <c r="H6" s="104">
        <f t="shared" si="2"/>
        <v>407265.96</v>
      </c>
      <c r="I6" s="104">
        <f t="shared" si="3"/>
        <v>1018164.9</v>
      </c>
    </row>
    <row r="7" spans="1:9" x14ac:dyDescent="0.2">
      <c r="A7" s="100">
        <f>Bdados!A7</f>
        <v>3</v>
      </c>
      <c r="B7" s="98" t="str">
        <f>Bdados!B7</f>
        <v>Técnico de Segurança do Trabalho - Trabalho em Altura e Espaços Confinados</v>
      </c>
      <c r="C7" s="100">
        <f>VLOOKUP($A7,Bdados!$A:$O,3,0)</f>
        <v>1</v>
      </c>
      <c r="D7" s="105">
        <f>'subitem 3'!$D$15</f>
        <v>8445.16</v>
      </c>
      <c r="E7" s="105">
        <f>ROUND('subitem 3'!$D$93,2)</f>
        <v>19926.09</v>
      </c>
      <c r="F7" s="96">
        <f t="shared" ref="F7:F19" si="4">E7/D7</f>
        <v>2.3594686187117828</v>
      </c>
      <c r="G7" s="104">
        <f t="shared" ref="G7:G21" si="5">ROUND(E7*C7,2)</f>
        <v>19926.09</v>
      </c>
      <c r="H7" s="104">
        <f t="shared" ref="H7:H21" si="6">ROUND(G7*12,2)</f>
        <v>239113.08</v>
      </c>
      <c r="I7" s="104">
        <f t="shared" ref="I7:I21" si="7">ROUND(G7*30,2)</f>
        <v>597782.69999999995</v>
      </c>
    </row>
    <row r="8" spans="1:9" x14ac:dyDescent="0.2">
      <c r="A8" s="100">
        <f>Bdados!A8</f>
        <v>4</v>
      </c>
      <c r="B8" s="98" t="str">
        <f>Bdados!B8</f>
        <v>Técnico de Segurança do Trabalho - Trabalho em Altura e Espaços Confinados noturno</v>
      </c>
      <c r="C8" s="100">
        <f>VLOOKUP($A8,Bdados!$A:$O,3,0)</f>
        <v>1</v>
      </c>
      <c r="D8" s="105">
        <f>'subitem 4'!$D$15</f>
        <v>9481.61</v>
      </c>
      <c r="E8" s="105">
        <f>ROUND('subitem 4'!$D$93,2)</f>
        <v>22189.97</v>
      </c>
      <c r="F8" s="96">
        <f t="shared" si="4"/>
        <v>2.3403166761763035</v>
      </c>
      <c r="G8" s="104">
        <f t="shared" si="5"/>
        <v>22189.97</v>
      </c>
      <c r="H8" s="104">
        <f t="shared" si="6"/>
        <v>266279.64</v>
      </c>
      <c r="I8" s="104">
        <f t="shared" si="7"/>
        <v>665699.1</v>
      </c>
    </row>
    <row r="9" spans="1:9" x14ac:dyDescent="0.2">
      <c r="A9" s="100">
        <f>Bdados!A9</f>
        <v>5</v>
      </c>
      <c r="B9" s="98" t="str">
        <f>Bdados!B9</f>
        <v>Técnico(a) em Edificações - Planejamento</v>
      </c>
      <c r="C9" s="100">
        <f>VLOOKUP($A9,Bdados!$A:$O,3,0)</f>
        <v>1</v>
      </c>
      <c r="D9" s="105">
        <f>'subitem 5'!$D$15</f>
        <v>6496.28</v>
      </c>
      <c r="E9" s="105">
        <f>ROUND('subitem 5'!$D$93,2)</f>
        <v>15669.24</v>
      </c>
      <c r="F9" s="96">
        <f t="shared" si="4"/>
        <v>2.4120327325792608</v>
      </c>
      <c r="G9" s="104">
        <f t="shared" si="5"/>
        <v>15669.24</v>
      </c>
      <c r="H9" s="104">
        <f t="shared" si="6"/>
        <v>188030.88</v>
      </c>
      <c r="I9" s="104">
        <f t="shared" si="7"/>
        <v>470077.2</v>
      </c>
    </row>
    <row r="10" spans="1:9" x14ac:dyDescent="0.2">
      <c r="A10" s="100">
        <f>Bdados!A10</f>
        <v>6</v>
      </c>
      <c r="B10" s="98" t="str">
        <f>Bdados!B10</f>
        <v>Mestre de Obras</v>
      </c>
      <c r="C10" s="100">
        <f>VLOOKUP($A10,Bdados!$A:$O,3,0)</f>
        <v>2</v>
      </c>
      <c r="D10" s="105">
        <f>'subitem 6'!$D$15</f>
        <v>5514.73</v>
      </c>
      <c r="E10" s="105">
        <f>ROUND('subitem 6'!$D$93,2)</f>
        <v>13525.27</v>
      </c>
      <c r="F10" s="96">
        <f t="shared" si="4"/>
        <v>2.4525715674203452</v>
      </c>
      <c r="G10" s="104">
        <f t="shared" si="5"/>
        <v>27050.54</v>
      </c>
      <c r="H10" s="104">
        <f t="shared" si="6"/>
        <v>324606.48</v>
      </c>
      <c r="I10" s="104">
        <f t="shared" si="7"/>
        <v>811516.2</v>
      </c>
    </row>
    <row r="11" spans="1:9" x14ac:dyDescent="0.2">
      <c r="A11" s="100">
        <f>Bdados!A11</f>
        <v>7</v>
      </c>
      <c r="B11" s="98" t="str">
        <f>Bdados!B11</f>
        <v>Mestre de Obras - noturno</v>
      </c>
      <c r="C11" s="100">
        <f>VLOOKUP($A11,Bdados!$A:$O,3,0)</f>
        <v>1</v>
      </c>
      <c r="D11" s="105">
        <f>'subitem 7'!$D$15</f>
        <v>6191.54</v>
      </c>
      <c r="E11" s="105">
        <f>ROUND('subitem 7'!$D$93,2)</f>
        <v>15003.58</v>
      </c>
      <c r="F11" s="96">
        <f t="shared" ref="F11" si="8">E11/D11</f>
        <v>2.4232388065004828</v>
      </c>
      <c r="G11" s="104">
        <f t="shared" si="5"/>
        <v>15003.58</v>
      </c>
      <c r="H11" s="104">
        <f t="shared" si="6"/>
        <v>180042.96</v>
      </c>
      <c r="I11" s="104">
        <f t="shared" si="7"/>
        <v>450107.4</v>
      </c>
    </row>
    <row r="12" spans="1:9" x14ac:dyDescent="0.2">
      <c r="A12" s="100">
        <f>Bdados!A12</f>
        <v>8</v>
      </c>
      <c r="B12" s="98" t="str">
        <f>Bdados!B12</f>
        <v>Oficial de Serviços Gerais</v>
      </c>
      <c r="C12" s="100">
        <f>VLOOKUP($A12,Bdados!$A:$O,3,0)</f>
        <v>6</v>
      </c>
      <c r="D12" s="105">
        <f>'subitem 8'!$D$15</f>
        <v>2424.4</v>
      </c>
      <c r="E12" s="105">
        <f>ROUND('subitem 8'!$D$93,2)</f>
        <v>7010.18</v>
      </c>
      <c r="F12" s="96">
        <f t="shared" si="4"/>
        <v>2.8915113017653851</v>
      </c>
      <c r="G12" s="104">
        <f t="shared" si="5"/>
        <v>42061.08</v>
      </c>
      <c r="H12" s="104">
        <f t="shared" si="6"/>
        <v>504732.96</v>
      </c>
      <c r="I12" s="104">
        <f t="shared" si="7"/>
        <v>1261832.3999999999</v>
      </c>
    </row>
    <row r="13" spans="1:9" x14ac:dyDescent="0.2">
      <c r="A13" s="100">
        <f>Bdados!A13</f>
        <v>9</v>
      </c>
      <c r="B13" s="98" t="str">
        <f>Bdados!B13</f>
        <v>Oficial de Serviços Gerais - noturno</v>
      </c>
      <c r="C13" s="100">
        <f>VLOOKUP($A13,Bdados!$A:$O,3,0)</f>
        <v>3</v>
      </c>
      <c r="D13" s="105">
        <f>'subitem 9'!$D$15</f>
        <v>2688.88</v>
      </c>
      <c r="E13" s="105">
        <f>ROUND('subitem 9'!$D$93,2)</f>
        <v>7587.87</v>
      </c>
      <c r="F13" s="96">
        <f t="shared" ref="F13" si="9">E13/D13</f>
        <v>2.8219444527089346</v>
      </c>
      <c r="G13" s="104">
        <f t="shared" si="5"/>
        <v>22763.61</v>
      </c>
      <c r="H13" s="104">
        <f t="shared" si="6"/>
        <v>273163.32</v>
      </c>
      <c r="I13" s="104">
        <f t="shared" si="7"/>
        <v>682908.3</v>
      </c>
    </row>
    <row r="14" spans="1:9" x14ac:dyDescent="0.2">
      <c r="A14" s="100">
        <f>Bdados!A14</f>
        <v>10</v>
      </c>
      <c r="B14" s="98" t="str">
        <f>Bdados!B14</f>
        <v>Ajudante de Serviços Gerais</v>
      </c>
      <c r="C14" s="100">
        <f>VLOOKUP($A14,Bdados!$A:$O,3,0)</f>
        <v>4</v>
      </c>
      <c r="D14" s="105">
        <f>'subitem 10'!$D$15</f>
        <v>1743.69</v>
      </c>
      <c r="E14" s="105">
        <f>ROUND('subitem 10'!$D$93,2)</f>
        <v>5575.32</v>
      </c>
      <c r="F14" s="96">
        <f t="shared" si="4"/>
        <v>3.1974261479964898</v>
      </c>
      <c r="G14" s="104">
        <f t="shared" si="5"/>
        <v>22301.279999999999</v>
      </c>
      <c r="H14" s="104">
        <f t="shared" si="6"/>
        <v>267615.35999999999</v>
      </c>
      <c r="I14" s="104">
        <f t="shared" si="7"/>
        <v>669038.4</v>
      </c>
    </row>
    <row r="15" spans="1:9" x14ac:dyDescent="0.2">
      <c r="A15" s="100">
        <f>Bdados!A15</f>
        <v>11</v>
      </c>
      <c r="B15" s="98" t="str">
        <f>Bdados!B15</f>
        <v>Ajudante de Serviços Gerais - noturno</v>
      </c>
      <c r="C15" s="100">
        <f>VLOOKUP($A15,Bdados!$A:$O,3,0)</f>
        <v>2</v>
      </c>
      <c r="D15" s="105">
        <f>'subitem 11'!$D$15</f>
        <v>1933.91</v>
      </c>
      <c r="E15" s="105">
        <f>ROUND('subitem 11'!$D$93,2)</f>
        <v>5990.83</v>
      </c>
      <c r="F15" s="96">
        <f t="shared" si="4"/>
        <v>3.0977811790621073</v>
      </c>
      <c r="G15" s="104">
        <f t="shared" si="5"/>
        <v>11981.66</v>
      </c>
      <c r="H15" s="104">
        <f t="shared" si="6"/>
        <v>143779.92000000001</v>
      </c>
      <c r="I15" s="104">
        <f t="shared" si="7"/>
        <v>359449.8</v>
      </c>
    </row>
    <row r="16" spans="1:9" x14ac:dyDescent="0.2">
      <c r="A16" s="100">
        <f>Bdados!A16</f>
        <v>12</v>
      </c>
      <c r="B16" s="98" t="str">
        <f>Bdados!B16</f>
        <v>Apoio Técnico Administrativo – Controle de Almoxarifado</v>
      </c>
      <c r="C16" s="100">
        <f>VLOOKUP($A16,Bdados!$A:$O,3,0)</f>
        <v>1</v>
      </c>
      <c r="D16" s="105">
        <f>'subitem 12'!$D$15</f>
        <v>2598.89</v>
      </c>
      <c r="E16" s="105">
        <f>ROUND('subitem 12'!$D$93,2)</f>
        <v>7367.27</v>
      </c>
      <c r="F16" s="96">
        <f t="shared" si="4"/>
        <v>2.8347756157436446</v>
      </c>
      <c r="G16" s="104">
        <f t="shared" si="5"/>
        <v>7367.27</v>
      </c>
      <c r="H16" s="104">
        <f t="shared" si="6"/>
        <v>88407.24</v>
      </c>
      <c r="I16" s="104">
        <f t="shared" si="7"/>
        <v>221018.1</v>
      </c>
    </row>
    <row r="17" spans="1:9" x14ac:dyDescent="0.2">
      <c r="A17" s="100">
        <f>Bdados!A17</f>
        <v>13</v>
      </c>
      <c r="B17" s="98" t="str">
        <f>Bdados!B17</f>
        <v>Apoio Técnico Administrativo – Controle de Almoxarifado - noturno</v>
      </c>
      <c r="C17" s="100">
        <f>VLOOKUP($A17,Bdados!$A:$O,3,0)</f>
        <v>1</v>
      </c>
      <c r="D17" s="105">
        <f>'subitem 13'!$D$15</f>
        <v>2890.32</v>
      </c>
      <c r="E17" s="105">
        <f>ROUND('subitem 13'!$D$93,2)</f>
        <v>8002.43</v>
      </c>
      <c r="F17" s="96">
        <f t="shared" si="4"/>
        <v>2.768700351518171</v>
      </c>
      <c r="G17" s="104">
        <f t="shared" si="5"/>
        <v>8002.43</v>
      </c>
      <c r="H17" s="104">
        <f t="shared" si="6"/>
        <v>96029.16</v>
      </c>
      <c r="I17" s="104">
        <f t="shared" si="7"/>
        <v>240072.9</v>
      </c>
    </row>
    <row r="18" spans="1:9" x14ac:dyDescent="0.2">
      <c r="A18" s="100">
        <f>Bdados!A18</f>
        <v>14</v>
      </c>
      <c r="B18" s="98" t="str">
        <f>Bdados!B18</f>
        <v>Técnico em Eletrotécnica</v>
      </c>
      <c r="C18" s="100">
        <f>VLOOKUP($A18,Bdados!$A:$O,3,0)</f>
        <v>1</v>
      </c>
      <c r="D18" s="105">
        <f>'subitem 14'!$D$15</f>
        <v>4558.97</v>
      </c>
      <c r="E18" s="105">
        <f>ROUND('subitem 14'!$D$93,2)</f>
        <v>11569.8</v>
      </c>
      <c r="F18" s="96">
        <f>E18/D18</f>
        <v>2.5378100755214441</v>
      </c>
      <c r="G18" s="104">
        <f t="shared" si="5"/>
        <v>11569.8</v>
      </c>
      <c r="H18" s="104">
        <f t="shared" si="6"/>
        <v>138837.6</v>
      </c>
      <c r="I18" s="104">
        <f t="shared" si="7"/>
        <v>347094</v>
      </c>
    </row>
    <row r="19" spans="1:9" x14ac:dyDescent="0.2">
      <c r="A19" s="100">
        <f>Bdados!A19</f>
        <v>15</v>
      </c>
      <c r="B19" s="98" t="str">
        <f>Bdados!B19</f>
        <v>Eletricista</v>
      </c>
      <c r="C19" s="100">
        <f>VLOOKUP($A19,Bdados!$A:$O,3,0)</f>
        <v>2</v>
      </c>
      <c r="D19" s="105">
        <f>'subitem 15'!$D$15</f>
        <v>2424.4</v>
      </c>
      <c r="E19" s="105">
        <f>ROUND('subitem 15'!$D$93,2)</f>
        <v>6998.43</v>
      </c>
      <c r="F19" s="96">
        <f t="shared" si="4"/>
        <v>2.8866647417917837</v>
      </c>
      <c r="G19" s="104">
        <f t="shared" si="5"/>
        <v>13996.86</v>
      </c>
      <c r="H19" s="104">
        <f t="shared" si="6"/>
        <v>167962.32</v>
      </c>
      <c r="I19" s="104">
        <f t="shared" si="7"/>
        <v>419905.8</v>
      </c>
    </row>
    <row r="20" spans="1:9" x14ac:dyDescent="0.2">
      <c r="A20" s="100">
        <f>Bdados!A20</f>
        <v>16</v>
      </c>
      <c r="B20" s="98" t="str">
        <f>Bdados!B20</f>
        <v>Eletricista - noturno</v>
      </c>
      <c r="C20" s="100">
        <f>VLOOKUP($A20,Bdados!$A:$O,3,0)</f>
        <v>1</v>
      </c>
      <c r="D20" s="105">
        <f>'subitem 16'!$D$15</f>
        <v>2721.94</v>
      </c>
      <c r="E20" s="105">
        <f>ROUND('subitem 16'!$D$93,2)</f>
        <v>7646.9</v>
      </c>
      <c r="F20" s="96">
        <f t="shared" ref="F20" si="10">E20/D20</f>
        <v>2.8093565618639644</v>
      </c>
      <c r="G20" s="104">
        <f t="shared" si="5"/>
        <v>7646.9</v>
      </c>
      <c r="H20" s="104">
        <f t="shared" si="6"/>
        <v>91762.8</v>
      </c>
      <c r="I20" s="104">
        <f t="shared" si="7"/>
        <v>229407</v>
      </c>
    </row>
    <row r="21" spans="1:9" x14ac:dyDescent="0.2">
      <c r="A21" s="100">
        <f>Bdados!A21</f>
        <v>17</v>
      </c>
      <c r="B21" s="98" t="str">
        <f>Bdados!B21</f>
        <v>Auxiliar de Eletricista</v>
      </c>
      <c r="C21" s="100">
        <f>VLOOKUP($A21,Bdados!$A:$O,3,0)</f>
        <v>1</v>
      </c>
      <c r="D21" s="105">
        <f>'subitem 17'!$D$15</f>
        <v>1743.69</v>
      </c>
      <c r="E21" s="105">
        <f>ROUND('subitem 17'!$D$93,2)</f>
        <v>5566.89</v>
      </c>
      <c r="F21" s="96">
        <f t="shared" ref="F21" si="11">E21/D21</f>
        <v>3.1925915730433738</v>
      </c>
      <c r="G21" s="104">
        <f t="shared" si="5"/>
        <v>5566.89</v>
      </c>
      <c r="H21" s="104">
        <f t="shared" si="6"/>
        <v>66802.679999999993</v>
      </c>
      <c r="I21" s="104">
        <f t="shared" si="7"/>
        <v>167006.70000000001</v>
      </c>
    </row>
    <row r="22" spans="1:9" x14ac:dyDescent="0.2">
      <c r="A22" s="100">
        <f>Bdados!A22</f>
        <v>18</v>
      </c>
      <c r="B22" s="98" t="str">
        <f>Bdados!B22</f>
        <v>Auxiliar de Eletricista - noturno</v>
      </c>
      <c r="C22" s="100">
        <f>VLOOKUP($A22,Bdados!$A:$O,3,0)</f>
        <v>1</v>
      </c>
      <c r="D22" s="105">
        <f>'subitem 18'!$D$15</f>
        <v>1957.69</v>
      </c>
      <c r="E22" s="105">
        <f>ROUND('subitem 18'!$D$93,2)</f>
        <v>6033.32</v>
      </c>
      <c r="F22" s="96">
        <f t="shared" ref="F22:F31" si="12">E22/D22</f>
        <v>3.081856678023589</v>
      </c>
      <c r="G22" s="104">
        <f t="shared" ref="G22:G31" si="13">ROUND(E22*C22,2)</f>
        <v>6033.32</v>
      </c>
      <c r="H22" s="104">
        <f t="shared" ref="H22:H31" si="14">ROUND(G22*12,2)</f>
        <v>72399.839999999997</v>
      </c>
      <c r="I22" s="104">
        <f t="shared" ref="I22:I31" si="15">ROUND(G22*30,2)</f>
        <v>180999.6</v>
      </c>
    </row>
    <row r="23" spans="1:9" x14ac:dyDescent="0.2">
      <c r="A23" s="100">
        <f>Bdados!A23</f>
        <v>19</v>
      </c>
      <c r="B23" s="98" t="str">
        <f>Bdados!B23</f>
        <v>Instalador(a) Hidráulico(a)</v>
      </c>
      <c r="C23" s="100">
        <f>VLOOKUP($A23,Bdados!$A:$O,3,0)</f>
        <v>1</v>
      </c>
      <c r="D23" s="105">
        <f>'subitem 19'!$D$15</f>
        <v>2424.4</v>
      </c>
      <c r="E23" s="105">
        <f>ROUND('subitem 19'!$D$93,2)</f>
        <v>6998.43</v>
      </c>
      <c r="F23" s="96">
        <f t="shared" si="12"/>
        <v>2.8866647417917837</v>
      </c>
      <c r="G23" s="104">
        <f t="shared" si="13"/>
        <v>6998.43</v>
      </c>
      <c r="H23" s="104">
        <f t="shared" si="14"/>
        <v>83981.16</v>
      </c>
      <c r="I23" s="104">
        <f t="shared" si="15"/>
        <v>209952.9</v>
      </c>
    </row>
    <row r="24" spans="1:9" x14ac:dyDescent="0.2">
      <c r="A24" s="100">
        <f>Bdados!A24</f>
        <v>20</v>
      </c>
      <c r="B24" s="98" t="str">
        <f>Bdados!B24</f>
        <v>Instalador(a) Hidráulico(a) – noturno</v>
      </c>
      <c r="C24" s="100">
        <f>VLOOKUP($A24,Bdados!$A:$O,3,0)</f>
        <v>1</v>
      </c>
      <c r="D24" s="105">
        <f>'subitem 20'!$D$15</f>
        <v>2688.88</v>
      </c>
      <c r="E24" s="105">
        <f>ROUND('subitem 20'!$D$93,2)</f>
        <v>7574.86</v>
      </c>
      <c r="F24" s="96">
        <f t="shared" si="12"/>
        <v>2.8171060069620064</v>
      </c>
      <c r="G24" s="104">
        <f t="shared" si="13"/>
        <v>7574.86</v>
      </c>
      <c r="H24" s="104">
        <f t="shared" si="14"/>
        <v>90898.32</v>
      </c>
      <c r="I24" s="104">
        <f t="shared" si="15"/>
        <v>227245.8</v>
      </c>
    </row>
    <row r="25" spans="1:9" x14ac:dyDescent="0.2">
      <c r="A25" s="100">
        <f>Bdados!A25</f>
        <v>21</v>
      </c>
      <c r="B25" s="98" t="str">
        <f>Bdados!B25</f>
        <v>Ajudante de Manutenção Hidrossanitária</v>
      </c>
      <c r="C25" s="100">
        <f>VLOOKUP($A25,Bdados!$A:$O,3,0)</f>
        <v>1</v>
      </c>
      <c r="D25" s="105">
        <f>'subitem 21'!$D$15</f>
        <v>1743.69</v>
      </c>
      <c r="E25" s="105">
        <f>ROUND('subitem 21'!$D$93,2)</f>
        <v>5566.89</v>
      </c>
      <c r="F25" s="96">
        <f t="shared" si="12"/>
        <v>3.1925915730433738</v>
      </c>
      <c r="G25" s="104">
        <f t="shared" si="13"/>
        <v>5566.89</v>
      </c>
      <c r="H25" s="104">
        <f t="shared" si="14"/>
        <v>66802.679999999993</v>
      </c>
      <c r="I25" s="104">
        <f t="shared" si="15"/>
        <v>167006.70000000001</v>
      </c>
    </row>
    <row r="26" spans="1:9" x14ac:dyDescent="0.2">
      <c r="A26" s="100">
        <f>Bdados!A26</f>
        <v>22</v>
      </c>
      <c r="B26" s="98" t="str">
        <f>Bdados!B26</f>
        <v>Ajudante de Manutenção Hidrossanitária - noturno</v>
      </c>
      <c r="C26" s="100">
        <f>VLOOKUP($A26,Bdados!$A:$O,3,0)</f>
        <v>1</v>
      </c>
      <c r="D26" s="105">
        <f>'subitem 22'!$D$15</f>
        <v>1933.91</v>
      </c>
      <c r="E26" s="105">
        <f>ROUND('subitem 22'!$D$93,2)</f>
        <v>5981.48</v>
      </c>
      <c r="F26" s="96">
        <f t="shared" si="12"/>
        <v>3.0929464142591949</v>
      </c>
      <c r="G26" s="104">
        <f t="shared" si="13"/>
        <v>5981.48</v>
      </c>
      <c r="H26" s="104">
        <f t="shared" si="14"/>
        <v>71777.759999999995</v>
      </c>
      <c r="I26" s="104">
        <f t="shared" si="15"/>
        <v>179444.4</v>
      </c>
    </row>
    <row r="27" spans="1:9" x14ac:dyDescent="0.2">
      <c r="A27" s="100">
        <f>Bdados!A27</f>
        <v>23</v>
      </c>
      <c r="B27" s="98" t="str">
        <f>Bdados!B27</f>
        <v>Técnico(a) Eletromecânico(a)/Ar-Condicionado</v>
      </c>
      <c r="C27" s="100">
        <f>VLOOKUP($A27,Bdados!$A:$O,3,0)</f>
        <v>1</v>
      </c>
      <c r="D27" s="105">
        <f>'subitem 23'!$D$15</f>
        <v>3572.81</v>
      </c>
      <c r="E27" s="105">
        <f>ROUND('subitem 23'!$D$93,2)</f>
        <v>9413.5300000000007</v>
      </c>
      <c r="F27" s="96">
        <f t="shared" si="12"/>
        <v>2.6347692712458821</v>
      </c>
      <c r="G27" s="104">
        <f t="shared" si="13"/>
        <v>9413.5300000000007</v>
      </c>
      <c r="H27" s="104">
        <f t="shared" si="14"/>
        <v>112962.36</v>
      </c>
      <c r="I27" s="104">
        <f t="shared" si="15"/>
        <v>282405.90000000002</v>
      </c>
    </row>
    <row r="28" spans="1:9" x14ac:dyDescent="0.2">
      <c r="A28" s="100">
        <f>Bdados!A28</f>
        <v>24</v>
      </c>
      <c r="B28" s="98" t="str">
        <f>Bdados!B28</f>
        <v>Eletromecânico(a) de Ar-Condicionado</v>
      </c>
      <c r="C28" s="100">
        <f>VLOOKUP($A28,Bdados!$A:$O,3,0)</f>
        <v>2</v>
      </c>
      <c r="D28" s="105">
        <f>'subitem 24'!$D$15</f>
        <v>2769</v>
      </c>
      <c r="E28" s="105">
        <f>ROUND('subitem 24'!$D$93,2)</f>
        <v>7723.14</v>
      </c>
      <c r="F28" s="96">
        <f t="shared" si="12"/>
        <v>2.7891440953412787</v>
      </c>
      <c r="G28" s="104">
        <f t="shared" si="13"/>
        <v>15446.28</v>
      </c>
      <c r="H28" s="104">
        <f t="shared" si="14"/>
        <v>185355.36</v>
      </c>
      <c r="I28" s="104">
        <f t="shared" si="15"/>
        <v>463388.4</v>
      </c>
    </row>
    <row r="29" spans="1:9" x14ac:dyDescent="0.2">
      <c r="A29" s="100">
        <f>Bdados!A29</f>
        <v>25</v>
      </c>
      <c r="B29" s="98" t="str">
        <f>Bdados!B29</f>
        <v>Eletromecânico(a) de Ar-Condicionado - noturno</v>
      </c>
      <c r="C29" s="100">
        <f>VLOOKUP($A29,Bdados!$A:$O,3,0)</f>
        <v>1</v>
      </c>
      <c r="D29" s="105">
        <f>'subitem 25'!$D$15</f>
        <v>3071.07</v>
      </c>
      <c r="E29" s="105">
        <f>ROUND('subitem 25'!$D$93,2)</f>
        <v>8381.48</v>
      </c>
      <c r="F29" s="96">
        <f t="shared" si="12"/>
        <v>2.729172568518464</v>
      </c>
      <c r="G29" s="104">
        <f t="shared" si="13"/>
        <v>8381.48</v>
      </c>
      <c r="H29" s="104">
        <f t="shared" si="14"/>
        <v>100577.76</v>
      </c>
      <c r="I29" s="104">
        <f t="shared" si="15"/>
        <v>251444.4</v>
      </c>
    </row>
    <row r="30" spans="1:9" x14ac:dyDescent="0.2">
      <c r="A30" s="100">
        <f>Bdados!A30</f>
        <v>26</v>
      </c>
      <c r="B30" s="98" t="str">
        <f>Bdados!B30</f>
        <v>Duteiro(a)</v>
      </c>
      <c r="C30" s="100">
        <f>VLOOKUP($A30,Bdados!$A:$O,3,0)</f>
        <v>1</v>
      </c>
      <c r="D30" s="105">
        <f>'subitem 26'!$D$15</f>
        <v>2424.4</v>
      </c>
      <c r="E30" s="105">
        <f>ROUND('subitem 26'!$D$93,2)</f>
        <v>6998.43</v>
      </c>
      <c r="F30" s="96">
        <f t="shared" si="12"/>
        <v>2.8866647417917837</v>
      </c>
      <c r="G30" s="104">
        <f t="shared" si="13"/>
        <v>6998.43</v>
      </c>
      <c r="H30" s="104">
        <f t="shared" si="14"/>
        <v>83981.16</v>
      </c>
      <c r="I30" s="104">
        <f t="shared" si="15"/>
        <v>209952.9</v>
      </c>
    </row>
    <row r="31" spans="1:9" x14ac:dyDescent="0.2">
      <c r="A31" s="100">
        <f>Bdados!A31</f>
        <v>27</v>
      </c>
      <c r="B31" s="98" t="str">
        <f>Bdados!B31</f>
        <v>Duteiro(a) - noturno</v>
      </c>
      <c r="C31" s="100">
        <f>VLOOKUP($A31,Bdados!$A:$O,3,0)</f>
        <v>1</v>
      </c>
      <c r="D31" s="105">
        <f>'subitem 27'!$D$15</f>
        <v>2688.88</v>
      </c>
      <c r="E31" s="105">
        <f>ROUND('subitem 27'!$D$93,2)</f>
        <v>7574.86</v>
      </c>
      <c r="F31" s="96">
        <f t="shared" si="12"/>
        <v>2.8171060069620064</v>
      </c>
      <c r="G31" s="104">
        <f t="shared" si="13"/>
        <v>7574.86</v>
      </c>
      <c r="H31" s="104">
        <f t="shared" si="14"/>
        <v>90898.32</v>
      </c>
      <c r="I31" s="104">
        <f t="shared" si="15"/>
        <v>227245.8</v>
      </c>
    </row>
    <row r="32" spans="1:9" x14ac:dyDescent="0.2">
      <c r="A32" s="126"/>
      <c r="B32" s="123" t="s">
        <v>134</v>
      </c>
      <c r="C32" s="90">
        <f>SUM(C5:C31)</f>
        <v>41</v>
      </c>
      <c r="D32" s="127"/>
      <c r="E32" s="128"/>
      <c r="F32" s="95">
        <f>SUMPRODUCT($E$5:$E$21,$C$5:$C$21)/SUMPRODUCT($D$5:$D$21,$C$5:$C$21)</f>
        <v>2.596059770501784</v>
      </c>
      <c r="G32" s="89">
        <f>SUM(G5:G30)</f>
        <v>385878.99</v>
      </c>
      <c r="H32" s="89">
        <f>SUM(H5:H31)</f>
        <v>4721446.2</v>
      </c>
      <c r="I32" s="89">
        <f>SUM(I5:I31)</f>
        <v>11803615.500000004</v>
      </c>
    </row>
    <row r="33" spans="1:9" s="122" customFormat="1" ht="4.5" customHeight="1" x14ac:dyDescent="0.2">
      <c r="A33" s="124"/>
      <c r="B33" s="124"/>
      <c r="C33" s="118"/>
      <c r="D33" s="119"/>
      <c r="E33" s="119"/>
      <c r="F33" s="120"/>
      <c r="G33" s="121"/>
      <c r="H33" s="121"/>
      <c r="I33" s="121"/>
    </row>
    <row r="35" spans="1:9" ht="15.75" hidden="1" x14ac:dyDescent="0.25">
      <c r="A35" s="133" t="s">
        <v>135</v>
      </c>
      <c r="B35" s="107"/>
      <c r="C35" s="107"/>
      <c r="D35" s="107"/>
      <c r="E35" s="107"/>
      <c r="F35" s="107"/>
      <c r="G35" s="107"/>
      <c r="H35" s="107"/>
      <c r="I35" s="101"/>
    </row>
    <row r="36" spans="1:9" ht="7.5" hidden="1" customHeight="1" x14ac:dyDescent="0.2"/>
    <row r="37" spans="1:9" ht="38.25" hidden="1" x14ac:dyDescent="0.2">
      <c r="A37" s="99" t="s">
        <v>97</v>
      </c>
      <c r="B37" s="106" t="s">
        <v>96</v>
      </c>
      <c r="C37" s="103" t="s">
        <v>101</v>
      </c>
      <c r="D37" s="103" t="s">
        <v>92</v>
      </c>
      <c r="E37" s="103" t="s">
        <v>93</v>
      </c>
      <c r="F37" s="99" t="s">
        <v>94</v>
      </c>
      <c r="G37" s="103" t="s">
        <v>100</v>
      </c>
      <c r="H37" s="103" t="s">
        <v>126</v>
      </c>
      <c r="I37" s="103" t="s">
        <v>124</v>
      </c>
    </row>
    <row r="38" spans="1:9" hidden="1" x14ac:dyDescent="0.2">
      <c r="A38" s="100" t="s">
        <v>136</v>
      </c>
      <c r="B38" s="98" t="s">
        <v>137</v>
      </c>
      <c r="C38" s="100">
        <v>1</v>
      </c>
      <c r="D38" s="105">
        <v>10326.65</v>
      </c>
      <c r="E38" s="105">
        <v>18810.830000000002</v>
      </c>
      <c r="F38" s="96">
        <f t="shared" ref="F38:F52" si="16">E38/D38</f>
        <v>1.8215810548435361</v>
      </c>
      <c r="G38" s="104">
        <f t="shared" ref="G38:G52" si="17">C38*E38</f>
        <v>18810.830000000002</v>
      </c>
      <c r="H38" s="104">
        <f t="shared" ref="H38:H52" si="18">G38*12</f>
        <v>225729.96000000002</v>
      </c>
      <c r="I38" s="104">
        <f>G38*30</f>
        <v>564324.9</v>
      </c>
    </row>
    <row r="39" spans="1:9" hidden="1" x14ac:dyDescent="0.2">
      <c r="A39" s="100" t="s">
        <v>138</v>
      </c>
      <c r="B39" s="98" t="s">
        <v>139</v>
      </c>
      <c r="C39" s="100">
        <v>1</v>
      </c>
      <c r="D39" s="105">
        <v>10326.65</v>
      </c>
      <c r="E39" s="105">
        <v>18810.830000000002</v>
      </c>
      <c r="F39" s="96">
        <f t="shared" si="16"/>
        <v>1.8215810548435361</v>
      </c>
      <c r="G39" s="104">
        <f t="shared" si="17"/>
        <v>18810.830000000002</v>
      </c>
      <c r="H39" s="104">
        <f t="shared" si="18"/>
        <v>225729.96000000002</v>
      </c>
      <c r="I39" s="104">
        <f t="shared" ref="I39:I52" si="19">G39*30</f>
        <v>564324.9</v>
      </c>
    </row>
    <row r="40" spans="1:9" hidden="1" x14ac:dyDescent="0.2">
      <c r="A40" s="100" t="s">
        <v>140</v>
      </c>
      <c r="B40" s="98" t="s">
        <v>141</v>
      </c>
      <c r="C40" s="100">
        <v>1</v>
      </c>
      <c r="D40" s="105">
        <v>3419.04</v>
      </c>
      <c r="E40" s="105">
        <v>7168.27</v>
      </c>
      <c r="F40" s="96">
        <f t="shared" si="16"/>
        <v>2.0965738920866679</v>
      </c>
      <c r="G40" s="104">
        <f t="shared" si="17"/>
        <v>7168.27</v>
      </c>
      <c r="H40" s="104">
        <f t="shared" si="18"/>
        <v>86019.24</v>
      </c>
      <c r="I40" s="104">
        <f t="shared" si="19"/>
        <v>215048.1</v>
      </c>
    </row>
    <row r="41" spans="1:9" hidden="1" x14ac:dyDescent="0.2">
      <c r="A41" s="100" t="s">
        <v>142</v>
      </c>
      <c r="B41" s="98" t="s">
        <v>143</v>
      </c>
      <c r="C41" s="100">
        <v>1</v>
      </c>
      <c r="D41" s="105">
        <v>1686.24</v>
      </c>
      <c r="E41" s="105">
        <v>4365.46</v>
      </c>
      <c r="F41" s="96">
        <f t="shared" si="16"/>
        <v>2.5888722838979032</v>
      </c>
      <c r="G41" s="104">
        <f t="shared" si="17"/>
        <v>4365.46</v>
      </c>
      <c r="H41" s="104">
        <f t="shared" si="18"/>
        <v>52385.520000000004</v>
      </c>
      <c r="I41" s="104">
        <f t="shared" si="19"/>
        <v>130963.8</v>
      </c>
    </row>
    <row r="42" spans="1:9" hidden="1" x14ac:dyDescent="0.2">
      <c r="A42" s="100" t="s">
        <v>144</v>
      </c>
      <c r="B42" s="98" t="s">
        <v>145</v>
      </c>
      <c r="C42" s="100">
        <v>2</v>
      </c>
      <c r="D42" s="105">
        <v>1686.24</v>
      </c>
      <c r="E42" s="105">
        <v>4365.46</v>
      </c>
      <c r="F42" s="96">
        <f t="shared" si="16"/>
        <v>2.5888722838979032</v>
      </c>
      <c r="G42" s="104">
        <f t="shared" si="17"/>
        <v>8730.92</v>
      </c>
      <c r="H42" s="104">
        <f t="shared" si="18"/>
        <v>104771.04000000001</v>
      </c>
      <c r="I42" s="104">
        <f t="shared" si="19"/>
        <v>261927.6</v>
      </c>
    </row>
    <row r="43" spans="1:9" hidden="1" x14ac:dyDescent="0.2">
      <c r="A43" s="100" t="s">
        <v>146</v>
      </c>
      <c r="B43" s="98" t="s">
        <v>147</v>
      </c>
      <c r="C43" s="100">
        <v>3</v>
      </c>
      <c r="D43" s="105">
        <v>4644.6499999999996</v>
      </c>
      <c r="E43" s="105">
        <v>9194.92</v>
      </c>
      <c r="F43" s="96">
        <f t="shared" si="16"/>
        <v>1.9796798467053494</v>
      </c>
      <c r="G43" s="104">
        <f t="shared" si="17"/>
        <v>27584.760000000002</v>
      </c>
      <c r="H43" s="104">
        <f t="shared" si="18"/>
        <v>331017.12</v>
      </c>
      <c r="I43" s="104">
        <f t="shared" si="19"/>
        <v>827542.8</v>
      </c>
    </row>
    <row r="44" spans="1:9" hidden="1" x14ac:dyDescent="0.2">
      <c r="A44" s="100" t="s">
        <v>148</v>
      </c>
      <c r="B44" s="98" t="s">
        <v>149</v>
      </c>
      <c r="C44" s="100">
        <v>3</v>
      </c>
      <c r="D44" s="105">
        <v>3419.04</v>
      </c>
      <c r="E44" s="105">
        <v>7168.27</v>
      </c>
      <c r="F44" s="96">
        <f t="shared" si="16"/>
        <v>2.0965738920866679</v>
      </c>
      <c r="G44" s="104">
        <f t="shared" si="17"/>
        <v>21504.81</v>
      </c>
      <c r="H44" s="104">
        <f t="shared" si="18"/>
        <v>258057.72000000003</v>
      </c>
      <c r="I44" s="104">
        <f t="shared" si="19"/>
        <v>645144.30000000005</v>
      </c>
    </row>
    <row r="45" spans="1:9" hidden="1" x14ac:dyDescent="0.2">
      <c r="A45" s="100" t="s">
        <v>150</v>
      </c>
      <c r="B45" s="98" t="s">
        <v>151</v>
      </c>
      <c r="C45" s="100">
        <v>1</v>
      </c>
      <c r="D45" s="105">
        <v>2267.75</v>
      </c>
      <c r="E45" s="105">
        <v>5306.04</v>
      </c>
      <c r="F45" s="96">
        <f t="shared" si="16"/>
        <v>2.3397817219711166</v>
      </c>
      <c r="G45" s="104">
        <f t="shared" si="17"/>
        <v>5306.04</v>
      </c>
      <c r="H45" s="104">
        <f t="shared" si="18"/>
        <v>63672.479999999996</v>
      </c>
      <c r="I45" s="104">
        <f t="shared" si="19"/>
        <v>159181.20000000001</v>
      </c>
    </row>
    <row r="46" spans="1:9" hidden="1" x14ac:dyDescent="0.2">
      <c r="A46" s="100" t="s">
        <v>152</v>
      </c>
      <c r="B46" s="98" t="s">
        <v>153</v>
      </c>
      <c r="C46" s="100">
        <v>2</v>
      </c>
      <c r="D46" s="105">
        <v>4030.82</v>
      </c>
      <c r="E46" s="105">
        <v>8215.6</v>
      </c>
      <c r="F46" s="96">
        <f t="shared" si="16"/>
        <v>2.0381957021152024</v>
      </c>
      <c r="G46" s="104">
        <f t="shared" si="17"/>
        <v>16431.2</v>
      </c>
      <c r="H46" s="104">
        <f t="shared" si="18"/>
        <v>197174.40000000002</v>
      </c>
      <c r="I46" s="104">
        <f t="shared" si="19"/>
        <v>492936</v>
      </c>
    </row>
    <row r="47" spans="1:9" hidden="1" x14ac:dyDescent="0.2">
      <c r="A47" s="100" t="s">
        <v>154</v>
      </c>
      <c r="B47" s="98" t="s">
        <v>155</v>
      </c>
      <c r="C47" s="100">
        <v>13</v>
      </c>
      <c r="D47" s="105">
        <v>2847.14</v>
      </c>
      <c r="E47" s="105">
        <v>6300.99</v>
      </c>
      <c r="F47" s="96">
        <f t="shared" si="16"/>
        <v>2.213094543998539</v>
      </c>
      <c r="G47" s="104">
        <f t="shared" si="17"/>
        <v>81912.87</v>
      </c>
      <c r="H47" s="104">
        <f t="shared" si="18"/>
        <v>982954.44</v>
      </c>
      <c r="I47" s="104">
        <f t="shared" si="19"/>
        <v>2457386.0999999996</v>
      </c>
    </row>
    <row r="48" spans="1:9" hidden="1" x14ac:dyDescent="0.2">
      <c r="A48" s="100" t="s">
        <v>156</v>
      </c>
      <c r="B48" s="98" t="s">
        <v>157</v>
      </c>
      <c r="C48" s="100">
        <v>9</v>
      </c>
      <c r="D48" s="105">
        <v>2298.02</v>
      </c>
      <c r="E48" s="105">
        <v>5412.83</v>
      </c>
      <c r="F48" s="96">
        <f t="shared" si="16"/>
        <v>2.3554320676060261</v>
      </c>
      <c r="G48" s="104">
        <f t="shared" si="17"/>
        <v>48715.47</v>
      </c>
      <c r="H48" s="104">
        <f t="shared" si="18"/>
        <v>584585.64</v>
      </c>
      <c r="I48" s="104">
        <f t="shared" si="19"/>
        <v>1461464.1</v>
      </c>
    </row>
    <row r="49" spans="1:9" hidden="1" x14ac:dyDescent="0.2">
      <c r="A49" s="100" t="s">
        <v>158</v>
      </c>
      <c r="B49" s="98" t="s">
        <v>107</v>
      </c>
      <c r="C49" s="100">
        <v>2</v>
      </c>
      <c r="D49" s="105">
        <v>2768.95</v>
      </c>
      <c r="E49" s="105">
        <v>6007.28</v>
      </c>
      <c r="F49" s="96">
        <f t="shared" si="16"/>
        <v>2.1695155203235883</v>
      </c>
      <c r="G49" s="104">
        <f t="shared" si="17"/>
        <v>12014.56</v>
      </c>
      <c r="H49" s="104">
        <f t="shared" si="18"/>
        <v>144174.72</v>
      </c>
      <c r="I49" s="104">
        <f t="shared" si="19"/>
        <v>360436.8</v>
      </c>
    </row>
    <row r="50" spans="1:9" hidden="1" x14ac:dyDescent="0.2">
      <c r="A50" s="100" t="s">
        <v>159</v>
      </c>
      <c r="B50" s="98" t="s">
        <v>108</v>
      </c>
      <c r="C50" s="100">
        <v>2</v>
      </c>
      <c r="D50" s="105">
        <v>2216.5</v>
      </c>
      <c r="E50" s="105">
        <v>5004.9399999999996</v>
      </c>
      <c r="F50" s="96">
        <f t="shared" si="16"/>
        <v>2.258037446424543</v>
      </c>
      <c r="G50" s="104">
        <f t="shared" si="17"/>
        <v>10009.879999999999</v>
      </c>
      <c r="H50" s="104">
        <f t="shared" si="18"/>
        <v>120118.56</v>
      </c>
      <c r="I50" s="104">
        <f t="shared" si="19"/>
        <v>300296.39999999997</v>
      </c>
    </row>
    <row r="51" spans="1:9" hidden="1" x14ac:dyDescent="0.2">
      <c r="A51" s="100" t="s">
        <v>160</v>
      </c>
      <c r="B51" s="98" t="s">
        <v>109</v>
      </c>
      <c r="C51" s="100">
        <v>2</v>
      </c>
      <c r="D51" s="105">
        <v>2106.52</v>
      </c>
      <c r="E51" s="105">
        <v>4845.22</v>
      </c>
      <c r="F51" s="96">
        <f t="shared" si="16"/>
        <v>2.3001063365170995</v>
      </c>
      <c r="G51" s="104">
        <f t="shared" si="17"/>
        <v>9690.44</v>
      </c>
      <c r="H51" s="104">
        <f t="shared" si="18"/>
        <v>116285.28</v>
      </c>
      <c r="I51" s="104">
        <f t="shared" si="19"/>
        <v>290713.2</v>
      </c>
    </row>
    <row r="52" spans="1:9" hidden="1" x14ac:dyDescent="0.2">
      <c r="A52" s="100" t="s">
        <v>161</v>
      </c>
      <c r="B52" s="98" t="s">
        <v>110</v>
      </c>
      <c r="C52" s="100">
        <v>2</v>
      </c>
      <c r="D52" s="105">
        <v>1686.24</v>
      </c>
      <c r="E52" s="105">
        <v>4082.68</v>
      </c>
      <c r="F52" s="96">
        <f t="shared" si="16"/>
        <v>2.4211737356485434</v>
      </c>
      <c r="G52" s="104">
        <f t="shared" si="17"/>
        <v>8165.36</v>
      </c>
      <c r="H52" s="104">
        <f t="shared" si="18"/>
        <v>97984.319999999992</v>
      </c>
      <c r="I52" s="104">
        <f t="shared" si="19"/>
        <v>244960.8</v>
      </c>
    </row>
    <row r="53" spans="1:9" ht="3" hidden="1" customHeight="1" x14ac:dyDescent="0.2">
      <c r="A53" s="102"/>
      <c r="B53" s="94"/>
      <c r="C53" s="102"/>
      <c r="D53" s="97"/>
      <c r="E53" s="97"/>
      <c r="F53" s="93"/>
      <c r="G53" s="92"/>
      <c r="H53" s="92"/>
      <c r="I53" s="92"/>
    </row>
    <row r="54" spans="1:9" hidden="1" x14ac:dyDescent="0.2">
      <c r="A54" s="130"/>
      <c r="B54" s="123" t="s">
        <v>127</v>
      </c>
      <c r="C54" s="90">
        <f>SUM(C38:C52)</f>
        <v>45</v>
      </c>
      <c r="D54" s="127"/>
      <c r="E54" s="128"/>
      <c r="F54" s="95">
        <f>SUMPRODUCT($E$38:$E$52,$C$38:$C$52)/SUMPRODUCT($D$38:$D$52,$C$38:$C$52)</f>
        <v>2.1541783060891295</v>
      </c>
      <c r="G54" s="89">
        <f>SUM(G38:G52)</f>
        <v>299221.7</v>
      </c>
      <c r="H54" s="89">
        <f>SUM(H38:H52)</f>
        <v>3590660.4</v>
      </c>
      <c r="I54" s="89">
        <f>SUM(I38:I52)</f>
        <v>8976651</v>
      </c>
    </row>
    <row r="55" spans="1:9" ht="3.75" hidden="1" customHeight="1" x14ac:dyDescent="0.2">
      <c r="A55" s="102"/>
      <c r="B55" s="94"/>
      <c r="C55" s="102"/>
      <c r="D55" s="97"/>
      <c r="E55" s="97"/>
      <c r="F55" s="93"/>
      <c r="G55" s="92"/>
      <c r="H55" s="92"/>
      <c r="I55" s="92"/>
    </row>
    <row r="56" spans="1:9" hidden="1" x14ac:dyDescent="0.2">
      <c r="A56" s="130"/>
      <c r="B56" s="123" t="s">
        <v>128</v>
      </c>
      <c r="C56" s="127"/>
      <c r="D56" s="129"/>
      <c r="E56" s="129"/>
      <c r="F56" s="129"/>
      <c r="G56" s="128"/>
      <c r="H56" s="116">
        <v>105222.96</v>
      </c>
      <c r="I56" s="116">
        <f>H56/12*30-0.08</f>
        <v>263057.32</v>
      </c>
    </row>
    <row r="57" spans="1:9" ht="3.75" hidden="1" customHeight="1" x14ac:dyDescent="0.2">
      <c r="B57" s="94"/>
    </row>
    <row r="58" spans="1:9" hidden="1" x14ac:dyDescent="0.2">
      <c r="A58" s="130"/>
      <c r="B58" s="123" t="s">
        <v>162</v>
      </c>
      <c r="C58" s="127"/>
      <c r="D58" s="129"/>
      <c r="E58" s="129"/>
      <c r="F58" s="129"/>
      <c r="G58" s="128"/>
      <c r="H58" s="89">
        <v>719506.92</v>
      </c>
      <c r="I58" s="89">
        <f>H58/12*30+0.11</f>
        <v>1798767.4100000001</v>
      </c>
    </row>
    <row r="59" spans="1:9" ht="3.75" hidden="1" customHeight="1" x14ac:dyDescent="0.2">
      <c r="B59" s="94"/>
    </row>
    <row r="60" spans="1:9" hidden="1" x14ac:dyDescent="0.2">
      <c r="A60" s="130"/>
      <c r="B60" s="123" t="s">
        <v>163</v>
      </c>
      <c r="C60" s="127"/>
      <c r="D60" s="129"/>
      <c r="E60" s="129"/>
      <c r="F60" s="129"/>
      <c r="G60" s="128"/>
      <c r="H60" s="89">
        <v>851.64</v>
      </c>
      <c r="I60" s="89">
        <f>H60/12*30</f>
        <v>2129.1</v>
      </c>
    </row>
    <row r="61" spans="1:9" ht="3.75" hidden="1" customHeight="1" x14ac:dyDescent="0.2">
      <c r="B61" s="94"/>
    </row>
    <row r="62" spans="1:9" hidden="1" x14ac:dyDescent="0.2">
      <c r="A62" s="130"/>
      <c r="B62" s="123" t="s">
        <v>164</v>
      </c>
      <c r="C62" s="127"/>
      <c r="D62" s="129"/>
      <c r="E62" s="129"/>
      <c r="F62" s="129"/>
      <c r="G62" s="128"/>
      <c r="H62" s="89">
        <v>22872.959999999999</v>
      </c>
      <c r="I62" s="89">
        <f>H62/12*30</f>
        <v>57182.399999999994</v>
      </c>
    </row>
    <row r="63" spans="1:9" ht="3.75" hidden="1" customHeight="1" x14ac:dyDescent="0.2">
      <c r="B63" s="94"/>
    </row>
    <row r="64" spans="1:9" hidden="1" x14ac:dyDescent="0.2">
      <c r="A64" s="130"/>
      <c r="B64" s="123" t="s">
        <v>165</v>
      </c>
      <c r="C64" s="127"/>
      <c r="D64" s="129"/>
      <c r="E64" s="129"/>
      <c r="F64" s="129"/>
      <c r="G64" s="128"/>
      <c r="H64" s="89">
        <v>44891.88</v>
      </c>
      <c r="I64" s="89">
        <f>H64/12*30</f>
        <v>112229.7</v>
      </c>
    </row>
    <row r="65" spans="1:9" ht="3.75" hidden="1" customHeight="1" x14ac:dyDescent="0.2">
      <c r="B65" s="94"/>
    </row>
    <row r="66" spans="1:9" ht="15.75" hidden="1" x14ac:dyDescent="0.25">
      <c r="A66" s="131"/>
      <c r="B66" s="125" t="s">
        <v>129</v>
      </c>
      <c r="C66" s="127"/>
      <c r="D66" s="129"/>
      <c r="E66" s="129"/>
      <c r="F66" s="129"/>
      <c r="G66" s="128"/>
      <c r="H66" s="117">
        <f>SUM(H54:H64)</f>
        <v>4484006.76</v>
      </c>
      <c r="I66" s="117">
        <f>SUM(I54:I64)</f>
        <v>11210016.93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112BA-F3FF-45CF-B345-C540F4C54FB9}">
  <dimension ref="A1:Q35"/>
  <sheetViews>
    <sheetView topLeftCell="G1" workbookViewId="0">
      <selection activeCell="I17" sqref="I17"/>
    </sheetView>
  </sheetViews>
  <sheetFormatPr defaultRowHeight="12.75" x14ac:dyDescent="0.2"/>
  <cols>
    <col min="1" max="1" width="4.5703125" bestFit="1" customWidth="1"/>
    <col min="2" max="2" width="54.140625" bestFit="1" customWidth="1"/>
    <col min="3" max="3" width="10.7109375" customWidth="1"/>
    <col min="4" max="4" width="70" customWidth="1"/>
    <col min="5" max="5" width="60.7109375" hidden="1" customWidth="1"/>
    <col min="6" max="6" width="9.28515625" customWidth="1"/>
    <col min="7" max="7" width="22.28515625" style="112" customWidth="1"/>
    <col min="8" max="8" width="20.42578125" customWidth="1"/>
    <col min="9" max="9" width="14" customWidth="1"/>
    <col min="10" max="10" width="10.5703125" customWidth="1"/>
    <col min="11" max="11" width="11.5703125" customWidth="1"/>
    <col min="12" max="12" width="9.28515625" customWidth="1"/>
    <col min="13" max="13" width="10.5703125" customWidth="1"/>
    <col min="14" max="14" width="9.28515625" customWidth="1"/>
    <col min="15" max="15" width="16.42578125" customWidth="1"/>
    <col min="17" max="17" width="10.28515625" bestFit="1" customWidth="1"/>
    <col min="22" max="22" width="10" bestFit="1" customWidth="1"/>
  </cols>
  <sheetData>
    <row r="1" spans="1:17" ht="38.25" x14ac:dyDescent="0.2">
      <c r="M1" s="111" t="s">
        <v>168</v>
      </c>
      <c r="N1">
        <v>48.17</v>
      </c>
      <c r="O1" s="91"/>
    </row>
    <row r="2" spans="1:17" x14ac:dyDescent="0.2">
      <c r="G2" s="112">
        <v>1621</v>
      </c>
      <c r="M2" s="111"/>
      <c r="N2" s="112"/>
      <c r="O2" s="111"/>
    </row>
    <row r="3" spans="1:17" x14ac:dyDescent="0.2">
      <c r="G3" s="147" t="s">
        <v>113</v>
      </c>
      <c r="H3" s="109"/>
      <c r="I3" s="109"/>
      <c r="J3" s="109"/>
      <c r="M3" s="112">
        <v>15</v>
      </c>
    </row>
    <row r="4" spans="1:17" ht="51.75" customHeight="1" x14ac:dyDescent="0.2">
      <c r="A4" t="s">
        <v>102</v>
      </c>
      <c r="B4" t="s">
        <v>96</v>
      </c>
      <c r="C4" s="149" t="s">
        <v>111</v>
      </c>
      <c r="D4" s="91" t="s">
        <v>1</v>
      </c>
      <c r="E4" s="111" t="s">
        <v>116</v>
      </c>
      <c r="F4" t="s">
        <v>112</v>
      </c>
      <c r="G4" s="148" t="s">
        <v>114</v>
      </c>
      <c r="H4" s="91" t="s">
        <v>115</v>
      </c>
      <c r="I4" s="111" t="s">
        <v>317</v>
      </c>
      <c r="J4" s="91" t="s">
        <v>122</v>
      </c>
      <c r="K4" s="91" t="s">
        <v>117</v>
      </c>
      <c r="L4" s="91" t="s">
        <v>120</v>
      </c>
      <c r="M4" s="91" t="s">
        <v>118</v>
      </c>
      <c r="N4" s="91" t="s">
        <v>119</v>
      </c>
      <c r="O4" s="111" t="s">
        <v>288</v>
      </c>
    </row>
    <row r="5" spans="1:17" x14ac:dyDescent="0.2">
      <c r="A5" s="134">
        <v>1</v>
      </c>
      <c r="B5" t="s">
        <v>171</v>
      </c>
      <c r="C5">
        <v>1</v>
      </c>
      <c r="D5" s="151" t="s">
        <v>131</v>
      </c>
      <c r="E5" s="91" t="s">
        <v>172</v>
      </c>
      <c r="F5" s="108">
        <v>11431.13</v>
      </c>
      <c r="G5" s="135"/>
      <c r="I5" s="112"/>
      <c r="K5" s="113">
        <f t="shared" ref="K5:K20" si="0">1/12</f>
        <v>8.3333333333333329E-2</v>
      </c>
      <c r="L5" s="114">
        <v>22</v>
      </c>
      <c r="M5" s="115">
        <f t="shared" ref="M5:M31" si="1">IF($L5*M$3-6%*F5&lt;0,0,$L5*15-6%*F5)</f>
        <v>0</v>
      </c>
      <c r="N5" s="112">
        <f>ROUND(L5*N$1,2)</f>
        <v>1059.74</v>
      </c>
      <c r="O5" s="111">
        <f>ROUND(125611.77/30/41,2)</f>
        <v>102.12</v>
      </c>
      <c r="P5" s="112"/>
      <c r="Q5" s="115"/>
    </row>
    <row r="6" spans="1:17" x14ac:dyDescent="0.2">
      <c r="A6" s="134">
        <v>2</v>
      </c>
      <c r="B6" t="s">
        <v>132</v>
      </c>
      <c r="C6">
        <v>1</v>
      </c>
      <c r="D6" s="151" t="s">
        <v>131</v>
      </c>
      <c r="E6" s="91" t="s">
        <v>172</v>
      </c>
      <c r="F6" s="108">
        <v>11431.13</v>
      </c>
      <c r="G6" s="135">
        <f>ROUND(30%*F6,2)</f>
        <v>3429.34</v>
      </c>
      <c r="I6" s="112"/>
      <c r="K6" s="113">
        <f t="shared" si="0"/>
        <v>8.3333333333333329E-2</v>
      </c>
      <c r="L6" s="114">
        <v>22</v>
      </c>
      <c r="M6" s="115">
        <f t="shared" si="1"/>
        <v>0</v>
      </c>
      <c r="N6" s="112">
        <f t="shared" ref="N6:N11" si="2">ROUND(L6*N$1,2)</f>
        <v>1059.74</v>
      </c>
      <c r="O6" s="111">
        <f t="shared" ref="O6:O31" si="3">ROUND(125611.77/30/41,2)</f>
        <v>102.12</v>
      </c>
      <c r="P6" s="112"/>
      <c r="Q6" s="115"/>
    </row>
    <row r="7" spans="1:17" ht="25.5" customHeight="1" x14ac:dyDescent="0.2">
      <c r="A7" s="134">
        <v>3</v>
      </c>
      <c r="B7" s="146" t="s">
        <v>289</v>
      </c>
      <c r="C7">
        <v>1</v>
      </c>
      <c r="D7" s="150" t="s">
        <v>167</v>
      </c>
      <c r="E7" s="91" t="s">
        <v>172</v>
      </c>
      <c r="F7" s="108">
        <v>6496.28</v>
      </c>
      <c r="G7" s="135">
        <f>ROUND(30%*F7,2)</f>
        <v>1948.88</v>
      </c>
      <c r="I7" s="112"/>
      <c r="K7" s="113">
        <f t="shared" si="0"/>
        <v>8.3333333333333329E-2</v>
      </c>
      <c r="L7" s="114">
        <v>22</v>
      </c>
      <c r="M7" s="115">
        <f t="shared" si="1"/>
        <v>0</v>
      </c>
      <c r="N7" s="112">
        <f t="shared" si="2"/>
        <v>1059.74</v>
      </c>
      <c r="O7" s="111">
        <f t="shared" si="3"/>
        <v>102.12</v>
      </c>
      <c r="P7" s="112"/>
      <c r="Q7" s="115"/>
    </row>
    <row r="8" spans="1:17" ht="28.5" customHeight="1" x14ac:dyDescent="0.2">
      <c r="A8" s="134">
        <v>4</v>
      </c>
      <c r="B8" s="146" t="s">
        <v>296</v>
      </c>
      <c r="C8">
        <v>1</v>
      </c>
      <c r="D8" s="150" t="s">
        <v>167</v>
      </c>
      <c r="E8" s="91" t="s">
        <v>172</v>
      </c>
      <c r="F8" s="108">
        <v>6496.28</v>
      </c>
      <c r="G8" s="135">
        <f>ROUND(30%*F8,2)</f>
        <v>1948.88</v>
      </c>
      <c r="I8" s="112">
        <f>(F8+G8+H8)/220*22.5%*7*15*60/52.5</f>
        <v>1036.4514545454545</v>
      </c>
      <c r="K8" s="113">
        <f t="shared" si="0"/>
        <v>8.3333333333333329E-2</v>
      </c>
      <c r="L8" s="114">
        <v>22</v>
      </c>
      <c r="M8" s="115">
        <f t="shared" si="1"/>
        <v>0</v>
      </c>
      <c r="N8" s="112">
        <f t="shared" si="2"/>
        <v>1059.74</v>
      </c>
      <c r="O8" s="111">
        <f t="shared" si="3"/>
        <v>102.12</v>
      </c>
      <c r="P8" s="112"/>
      <c r="Q8" s="115"/>
    </row>
    <row r="9" spans="1:17" x14ac:dyDescent="0.2">
      <c r="A9" s="134">
        <v>5</v>
      </c>
      <c r="B9" t="s">
        <v>290</v>
      </c>
      <c r="C9">
        <v>1</v>
      </c>
      <c r="D9" s="150" t="s">
        <v>167</v>
      </c>
      <c r="E9" s="91" t="s">
        <v>172</v>
      </c>
      <c r="F9" s="108">
        <v>6496.28</v>
      </c>
      <c r="G9" s="135"/>
      <c r="I9" s="112"/>
      <c r="K9" s="113">
        <f t="shared" si="0"/>
        <v>8.3333333333333329E-2</v>
      </c>
      <c r="L9" s="114">
        <v>22</v>
      </c>
      <c r="M9" s="115">
        <f t="shared" si="1"/>
        <v>0</v>
      </c>
      <c r="N9" s="112">
        <f t="shared" si="2"/>
        <v>1059.74</v>
      </c>
      <c r="O9" s="111">
        <f t="shared" si="3"/>
        <v>102.12</v>
      </c>
      <c r="P9" s="112"/>
      <c r="Q9" s="115"/>
    </row>
    <row r="10" spans="1:17" x14ac:dyDescent="0.2">
      <c r="A10" s="134">
        <v>6</v>
      </c>
      <c r="B10" t="s">
        <v>291</v>
      </c>
      <c r="C10">
        <v>2</v>
      </c>
      <c r="D10" s="151" t="s">
        <v>133</v>
      </c>
      <c r="E10" s="91" t="s">
        <v>172</v>
      </c>
      <c r="F10" s="108">
        <v>5514.73</v>
      </c>
      <c r="G10" s="135"/>
      <c r="I10" s="112"/>
      <c r="K10" s="113">
        <f t="shared" si="0"/>
        <v>8.3333333333333329E-2</v>
      </c>
      <c r="L10" s="114">
        <v>22</v>
      </c>
      <c r="M10" s="115">
        <f t="shared" si="1"/>
        <v>0</v>
      </c>
      <c r="N10" s="112">
        <f t="shared" si="2"/>
        <v>1059.74</v>
      </c>
      <c r="O10" s="111">
        <f t="shared" si="3"/>
        <v>102.12</v>
      </c>
      <c r="P10" s="112"/>
      <c r="Q10" s="115"/>
    </row>
    <row r="11" spans="1:17" x14ac:dyDescent="0.2">
      <c r="A11" s="134">
        <v>7</v>
      </c>
      <c r="B11" t="s">
        <v>295</v>
      </c>
      <c r="C11">
        <v>1</v>
      </c>
      <c r="D11" s="151" t="s">
        <v>133</v>
      </c>
      <c r="E11" s="91" t="s">
        <v>172</v>
      </c>
      <c r="F11" s="108">
        <v>5514.73</v>
      </c>
      <c r="G11" s="135"/>
      <c r="I11" s="112">
        <f>(F11+G11+H11)/220*22.5%*7*15*60/52.5</f>
        <v>676.80777272727266</v>
      </c>
      <c r="K11" s="113">
        <f t="shared" si="0"/>
        <v>8.3333333333333329E-2</v>
      </c>
      <c r="L11" s="114">
        <v>22</v>
      </c>
      <c r="M11" s="115">
        <f t="shared" si="1"/>
        <v>0</v>
      </c>
      <c r="N11" s="112">
        <f t="shared" si="2"/>
        <v>1059.74</v>
      </c>
      <c r="O11" s="111">
        <f t="shared" si="3"/>
        <v>102.12</v>
      </c>
      <c r="P11" s="112"/>
      <c r="Q11" s="115"/>
    </row>
    <row r="12" spans="1:17" x14ac:dyDescent="0.2">
      <c r="A12" s="134">
        <v>8</v>
      </c>
      <c r="B12" t="s">
        <v>104</v>
      </c>
      <c r="C12">
        <v>6</v>
      </c>
      <c r="D12" s="91" t="s">
        <v>166</v>
      </c>
      <c r="E12" s="91" t="s">
        <v>172</v>
      </c>
      <c r="F12" s="108">
        <v>2424.4</v>
      </c>
      <c r="G12" s="135"/>
      <c r="I12" s="112"/>
      <c r="K12" s="113">
        <f t="shared" si="0"/>
        <v>8.3333333333333329E-2</v>
      </c>
      <c r="L12" s="114">
        <v>22</v>
      </c>
      <c r="M12" s="115">
        <f t="shared" si="1"/>
        <v>184.536</v>
      </c>
      <c r="N12" s="112">
        <f t="shared" ref="N12:N31" si="4">ROUND($L12*$N$1,2)</f>
        <v>1059.74</v>
      </c>
      <c r="O12" s="111">
        <f t="shared" si="3"/>
        <v>102.12</v>
      </c>
      <c r="P12" s="112"/>
      <c r="Q12" s="115"/>
    </row>
    <row r="13" spans="1:17" x14ac:dyDescent="0.2">
      <c r="A13" s="134">
        <v>9</v>
      </c>
      <c r="B13" t="s">
        <v>294</v>
      </c>
      <c r="C13">
        <v>3</v>
      </c>
      <c r="D13" s="91" t="s">
        <v>166</v>
      </c>
      <c r="E13" s="91" t="s">
        <v>172</v>
      </c>
      <c r="F13" s="108">
        <v>2424.4</v>
      </c>
      <c r="G13" s="135"/>
      <c r="I13" s="112">
        <f>(F13+G13+H13)/220*7*15*20%*60/52.5</f>
        <v>264.47999999999996</v>
      </c>
      <c r="K13" s="113">
        <f t="shared" si="0"/>
        <v>8.3333333333333329E-2</v>
      </c>
      <c r="L13" s="114">
        <v>22</v>
      </c>
      <c r="M13" s="115">
        <f t="shared" si="1"/>
        <v>184.536</v>
      </c>
      <c r="N13" s="112">
        <f t="shared" si="4"/>
        <v>1059.74</v>
      </c>
      <c r="O13" s="111">
        <f t="shared" si="3"/>
        <v>102.12</v>
      </c>
      <c r="P13" s="112"/>
      <c r="Q13" s="115"/>
    </row>
    <row r="14" spans="1:17" x14ac:dyDescent="0.2">
      <c r="A14" s="134">
        <v>10</v>
      </c>
      <c r="B14" t="s">
        <v>292</v>
      </c>
      <c r="C14">
        <v>4</v>
      </c>
      <c r="D14" s="91" t="s">
        <v>166</v>
      </c>
      <c r="E14" s="91" t="s">
        <v>172</v>
      </c>
      <c r="F14" s="108">
        <v>1743.69</v>
      </c>
      <c r="G14" s="135"/>
      <c r="H14" s="135"/>
      <c r="I14" s="112"/>
      <c r="K14" s="113">
        <f t="shared" si="0"/>
        <v>8.3333333333333329E-2</v>
      </c>
      <c r="L14" s="114">
        <v>22</v>
      </c>
      <c r="M14" s="115">
        <f t="shared" si="1"/>
        <v>225.37860000000001</v>
      </c>
      <c r="N14" s="112">
        <f t="shared" si="4"/>
        <v>1059.74</v>
      </c>
      <c r="O14" s="111">
        <f t="shared" si="3"/>
        <v>102.12</v>
      </c>
      <c r="P14" s="112"/>
      <c r="Q14" s="115"/>
    </row>
    <row r="15" spans="1:17" x14ac:dyDescent="0.2">
      <c r="A15" s="134">
        <v>11</v>
      </c>
      <c r="B15" t="s">
        <v>293</v>
      </c>
      <c r="C15">
        <v>2</v>
      </c>
      <c r="D15" s="91" t="s">
        <v>166</v>
      </c>
      <c r="E15" s="91" t="s">
        <v>172</v>
      </c>
      <c r="F15" s="108">
        <v>1743.69</v>
      </c>
      <c r="G15" s="135"/>
      <c r="H15" s="135"/>
      <c r="I15" s="112">
        <f>(F15+G15+H15)/220*7*15*20%*60/52.5</f>
        <v>190.22072727272732</v>
      </c>
      <c r="K15" s="113">
        <f t="shared" si="0"/>
        <v>8.3333333333333329E-2</v>
      </c>
      <c r="L15" s="114">
        <v>22</v>
      </c>
      <c r="M15" s="115">
        <f t="shared" si="1"/>
        <v>225.37860000000001</v>
      </c>
      <c r="N15" s="112">
        <f t="shared" si="4"/>
        <v>1059.74</v>
      </c>
      <c r="O15" s="111">
        <f t="shared" si="3"/>
        <v>102.12</v>
      </c>
      <c r="P15" s="112"/>
      <c r="Q15" s="115"/>
    </row>
    <row r="16" spans="1:17" x14ac:dyDescent="0.2">
      <c r="A16" s="134">
        <v>12</v>
      </c>
      <c r="B16" t="s">
        <v>297</v>
      </c>
      <c r="C16">
        <v>1</v>
      </c>
      <c r="D16" s="151" t="s">
        <v>133</v>
      </c>
      <c r="E16" s="91" t="s">
        <v>172</v>
      </c>
      <c r="F16" s="108">
        <v>2574.37</v>
      </c>
      <c r="G16" s="135"/>
      <c r="H16" s="135"/>
      <c r="I16" s="112"/>
      <c r="K16" s="113">
        <f t="shared" si="0"/>
        <v>8.3333333333333329E-2</v>
      </c>
      <c r="L16" s="114">
        <v>22</v>
      </c>
      <c r="M16" s="115">
        <f t="shared" si="1"/>
        <v>175.5378</v>
      </c>
      <c r="N16" s="112">
        <f t="shared" si="4"/>
        <v>1059.74</v>
      </c>
      <c r="O16" s="111">
        <f t="shared" si="3"/>
        <v>102.12</v>
      </c>
      <c r="P16" s="112"/>
      <c r="Q16" s="115"/>
    </row>
    <row r="17" spans="1:17" x14ac:dyDescent="0.2">
      <c r="A17" s="134">
        <v>13</v>
      </c>
      <c r="B17" t="s">
        <v>298</v>
      </c>
      <c r="C17" s="152">
        <v>1</v>
      </c>
      <c r="D17" s="151" t="s">
        <v>133</v>
      </c>
      <c r="E17" s="91" t="s">
        <v>172</v>
      </c>
      <c r="F17" s="108">
        <v>2574.37</v>
      </c>
      <c r="G17" s="135"/>
      <c r="H17" s="135"/>
      <c r="I17" s="112">
        <f>(F17+G17+H17)/220*22.5%*7*15*60/52.5</f>
        <v>315.9454090909091</v>
      </c>
      <c r="K17" s="113">
        <f t="shared" si="0"/>
        <v>8.3333333333333329E-2</v>
      </c>
      <c r="L17" s="114">
        <v>22</v>
      </c>
      <c r="M17" s="115">
        <f t="shared" si="1"/>
        <v>175.5378</v>
      </c>
      <c r="N17" s="112">
        <f t="shared" si="4"/>
        <v>1059.74</v>
      </c>
      <c r="O17" s="111">
        <f t="shared" si="3"/>
        <v>102.12</v>
      </c>
      <c r="P17" s="112"/>
      <c r="Q17" s="115"/>
    </row>
    <row r="18" spans="1:17" x14ac:dyDescent="0.2">
      <c r="A18" s="134">
        <v>14</v>
      </c>
      <c r="B18" t="s">
        <v>299</v>
      </c>
      <c r="C18">
        <v>1</v>
      </c>
      <c r="D18" s="150" t="s">
        <v>167</v>
      </c>
      <c r="E18" s="91" t="s">
        <v>172</v>
      </c>
      <c r="F18" s="108">
        <v>3481.39</v>
      </c>
      <c r="G18" s="135">
        <f>ROUND(30%*F18,2)</f>
        <v>1044.42</v>
      </c>
      <c r="H18" s="135"/>
      <c r="I18" s="112"/>
      <c r="K18" s="113">
        <f t="shared" si="0"/>
        <v>8.3333333333333329E-2</v>
      </c>
      <c r="L18" s="114">
        <v>22</v>
      </c>
      <c r="M18" s="115">
        <f t="shared" si="1"/>
        <v>121.11660000000001</v>
      </c>
      <c r="N18" s="112">
        <f t="shared" si="4"/>
        <v>1059.74</v>
      </c>
      <c r="O18" s="111">
        <f t="shared" si="3"/>
        <v>102.12</v>
      </c>
      <c r="P18" s="112"/>
      <c r="Q18" s="115"/>
    </row>
    <row r="19" spans="1:17" x14ac:dyDescent="0.2">
      <c r="A19" s="134">
        <v>15</v>
      </c>
      <c r="B19" s="91" t="s">
        <v>300</v>
      </c>
      <c r="C19">
        <v>2</v>
      </c>
      <c r="D19" s="151" t="s">
        <v>133</v>
      </c>
      <c r="E19" s="91" t="s">
        <v>172</v>
      </c>
      <c r="F19" s="108">
        <v>2424.4</v>
      </c>
      <c r="G19" s="135"/>
      <c r="H19" s="135"/>
      <c r="I19" s="112"/>
      <c r="K19" s="113">
        <f t="shared" si="0"/>
        <v>8.3333333333333329E-2</v>
      </c>
      <c r="L19" s="114">
        <v>22</v>
      </c>
      <c r="M19" s="115">
        <f t="shared" si="1"/>
        <v>184.536</v>
      </c>
      <c r="N19" s="112">
        <f t="shared" si="4"/>
        <v>1059.74</v>
      </c>
      <c r="O19" s="111">
        <f t="shared" si="3"/>
        <v>102.12</v>
      </c>
      <c r="P19" s="112"/>
      <c r="Q19" s="115"/>
    </row>
    <row r="20" spans="1:17" x14ac:dyDescent="0.2">
      <c r="A20" s="134">
        <v>16</v>
      </c>
      <c r="B20" s="91" t="s">
        <v>301</v>
      </c>
      <c r="C20">
        <v>1</v>
      </c>
      <c r="D20" s="151" t="s">
        <v>133</v>
      </c>
      <c r="E20" s="91" t="s">
        <v>172</v>
      </c>
      <c r="F20" s="108">
        <v>2424.4</v>
      </c>
      <c r="G20" s="135"/>
      <c r="H20" s="110"/>
      <c r="I20" s="112">
        <f>(F20+G20+H20)/220*22.5%*7*15*60/52.5</f>
        <v>297.53999999999996</v>
      </c>
      <c r="K20" s="113">
        <f t="shared" si="0"/>
        <v>8.3333333333333329E-2</v>
      </c>
      <c r="L20" s="114">
        <v>22</v>
      </c>
      <c r="M20" s="115">
        <f t="shared" si="1"/>
        <v>184.536</v>
      </c>
      <c r="N20" s="112">
        <f t="shared" si="4"/>
        <v>1059.74</v>
      </c>
      <c r="O20" s="111">
        <f t="shared" si="3"/>
        <v>102.12</v>
      </c>
      <c r="P20" s="112"/>
      <c r="Q20" s="115"/>
    </row>
    <row r="21" spans="1:17" x14ac:dyDescent="0.2">
      <c r="A21" s="134">
        <v>17</v>
      </c>
      <c r="B21" s="91" t="s">
        <v>302</v>
      </c>
      <c r="C21">
        <v>1</v>
      </c>
      <c r="D21" s="151" t="s">
        <v>133</v>
      </c>
      <c r="E21" s="91" t="s">
        <v>172</v>
      </c>
      <c r="F21" s="108">
        <v>1743.69</v>
      </c>
      <c r="G21" s="135"/>
      <c r="H21" s="110"/>
      <c r="I21" s="112"/>
      <c r="J21" s="112"/>
      <c r="K21" s="113">
        <f>1/12</f>
        <v>8.3333333333333329E-2</v>
      </c>
      <c r="L21" s="114">
        <v>22</v>
      </c>
      <c r="M21" s="115">
        <f t="shared" si="1"/>
        <v>225.37860000000001</v>
      </c>
      <c r="N21" s="112">
        <f t="shared" si="4"/>
        <v>1059.74</v>
      </c>
      <c r="O21" s="111">
        <f t="shared" si="3"/>
        <v>102.12</v>
      </c>
      <c r="P21" s="112"/>
      <c r="Q21" s="115"/>
    </row>
    <row r="22" spans="1:17" x14ac:dyDescent="0.2">
      <c r="A22" s="134">
        <v>18</v>
      </c>
      <c r="B22" s="91" t="s">
        <v>303</v>
      </c>
      <c r="C22">
        <v>1</v>
      </c>
      <c r="D22" s="151" t="s">
        <v>133</v>
      </c>
      <c r="E22" s="91" t="s">
        <v>172</v>
      </c>
      <c r="F22" s="108">
        <v>1743.69</v>
      </c>
      <c r="G22" s="135"/>
      <c r="H22" s="110"/>
      <c r="I22" s="112">
        <f>(F22+G22+H22)/220*22.5%*7*15*60/52.5</f>
        <v>213.99831818181823</v>
      </c>
      <c r="J22" s="112"/>
      <c r="K22" s="113">
        <f t="shared" ref="K22:K31" si="5">1/12</f>
        <v>8.3333333333333329E-2</v>
      </c>
      <c r="L22" s="114">
        <v>22</v>
      </c>
      <c r="M22" s="115">
        <f t="shared" si="1"/>
        <v>225.37860000000001</v>
      </c>
      <c r="N22" s="112">
        <f t="shared" si="4"/>
        <v>1059.74</v>
      </c>
      <c r="O22" s="111">
        <f t="shared" si="3"/>
        <v>102.12</v>
      </c>
      <c r="P22" s="112"/>
      <c r="Q22" s="115"/>
    </row>
    <row r="23" spans="1:17" x14ac:dyDescent="0.2">
      <c r="A23" s="134">
        <v>19</v>
      </c>
      <c r="B23" s="91" t="s">
        <v>105</v>
      </c>
      <c r="C23">
        <v>1</v>
      </c>
      <c r="D23" s="91" t="s">
        <v>166</v>
      </c>
      <c r="E23" s="91" t="s">
        <v>172</v>
      </c>
      <c r="F23" s="108">
        <v>2424.4</v>
      </c>
      <c r="G23" s="135"/>
      <c r="I23" s="112"/>
      <c r="J23" s="112"/>
      <c r="K23" s="113">
        <f t="shared" si="5"/>
        <v>8.3333333333333329E-2</v>
      </c>
      <c r="L23" s="114">
        <v>22</v>
      </c>
      <c r="M23" s="115">
        <f t="shared" si="1"/>
        <v>184.536</v>
      </c>
      <c r="N23" s="112">
        <f t="shared" si="4"/>
        <v>1059.74</v>
      </c>
      <c r="O23" s="111">
        <f t="shared" si="3"/>
        <v>102.12</v>
      </c>
      <c r="P23" s="112"/>
      <c r="Q23" s="115"/>
    </row>
    <row r="24" spans="1:17" x14ac:dyDescent="0.2">
      <c r="A24" s="134">
        <v>20</v>
      </c>
      <c r="B24" s="91" t="s">
        <v>304</v>
      </c>
      <c r="C24">
        <v>1</v>
      </c>
      <c r="D24" s="91" t="s">
        <v>166</v>
      </c>
      <c r="E24" s="91" t="s">
        <v>172</v>
      </c>
      <c r="F24" s="108">
        <v>2424.4</v>
      </c>
      <c r="G24" s="135"/>
      <c r="I24" s="112">
        <f>(F24+G24+H24)/220*7*15*20%*60/52.5</f>
        <v>264.47999999999996</v>
      </c>
      <c r="J24" s="112"/>
      <c r="K24" s="113">
        <f t="shared" si="5"/>
        <v>8.3333333333333329E-2</v>
      </c>
      <c r="L24" s="114">
        <v>22</v>
      </c>
      <c r="M24" s="115">
        <f t="shared" si="1"/>
        <v>184.536</v>
      </c>
      <c r="N24" s="112">
        <f t="shared" si="4"/>
        <v>1059.74</v>
      </c>
      <c r="O24" s="111">
        <f t="shared" si="3"/>
        <v>102.12</v>
      </c>
      <c r="P24" s="112"/>
      <c r="Q24" s="115"/>
    </row>
    <row r="25" spans="1:17" x14ac:dyDescent="0.2">
      <c r="A25" s="134">
        <v>21</v>
      </c>
      <c r="B25" s="91" t="s">
        <v>106</v>
      </c>
      <c r="C25">
        <v>1</v>
      </c>
      <c r="D25" s="91" t="s">
        <v>166</v>
      </c>
      <c r="E25" s="91" t="s">
        <v>172</v>
      </c>
      <c r="F25" s="108">
        <v>1743.69</v>
      </c>
      <c r="G25" s="135"/>
      <c r="H25" s="135"/>
      <c r="I25" s="112"/>
      <c r="J25" s="112"/>
      <c r="K25" s="113">
        <f t="shared" si="5"/>
        <v>8.3333333333333329E-2</v>
      </c>
      <c r="L25" s="114">
        <v>22</v>
      </c>
      <c r="M25" s="115">
        <f t="shared" si="1"/>
        <v>225.37860000000001</v>
      </c>
      <c r="N25" s="112">
        <f t="shared" si="4"/>
        <v>1059.74</v>
      </c>
      <c r="O25" s="111">
        <f t="shared" si="3"/>
        <v>102.12</v>
      </c>
      <c r="P25" s="112"/>
      <c r="Q25" s="115"/>
    </row>
    <row r="26" spans="1:17" x14ac:dyDescent="0.2">
      <c r="A26" s="134">
        <v>22</v>
      </c>
      <c r="B26" s="91" t="s">
        <v>305</v>
      </c>
      <c r="C26">
        <v>1</v>
      </c>
      <c r="D26" s="91" t="s">
        <v>166</v>
      </c>
      <c r="E26" s="91" t="s">
        <v>172</v>
      </c>
      <c r="F26" s="108">
        <v>1743.69</v>
      </c>
      <c r="G26" s="135"/>
      <c r="H26" s="135"/>
      <c r="I26" s="112">
        <f>(F26+G26+H26)/220*7*15*20%*60/52.5</f>
        <v>190.22072727272732</v>
      </c>
      <c r="J26" s="112"/>
      <c r="K26" s="113">
        <f t="shared" si="5"/>
        <v>8.3333333333333329E-2</v>
      </c>
      <c r="L26" s="114">
        <v>22</v>
      </c>
      <c r="M26" s="115">
        <f t="shared" si="1"/>
        <v>225.37860000000001</v>
      </c>
      <c r="N26" s="112">
        <f t="shared" si="4"/>
        <v>1059.74</v>
      </c>
      <c r="O26" s="111">
        <f t="shared" si="3"/>
        <v>102.12</v>
      </c>
      <c r="P26" s="112"/>
      <c r="Q26" s="115"/>
    </row>
    <row r="27" spans="1:17" x14ac:dyDescent="0.2">
      <c r="A27" s="134">
        <v>23</v>
      </c>
      <c r="B27" s="91" t="s">
        <v>306</v>
      </c>
      <c r="C27">
        <v>1</v>
      </c>
      <c r="D27" s="150" t="s">
        <v>167</v>
      </c>
      <c r="E27" s="91" t="s">
        <v>172</v>
      </c>
      <c r="F27" s="108">
        <v>3572.81</v>
      </c>
      <c r="I27" s="112"/>
      <c r="K27" s="113">
        <f t="shared" si="5"/>
        <v>8.3333333333333329E-2</v>
      </c>
      <c r="L27" s="114">
        <v>22</v>
      </c>
      <c r="M27" s="115">
        <f t="shared" si="1"/>
        <v>115.63140000000001</v>
      </c>
      <c r="N27" s="112">
        <f t="shared" si="4"/>
        <v>1059.74</v>
      </c>
      <c r="O27" s="111">
        <f t="shared" si="3"/>
        <v>102.12</v>
      </c>
    </row>
    <row r="28" spans="1:17" x14ac:dyDescent="0.2">
      <c r="A28" s="134">
        <v>24</v>
      </c>
      <c r="B28" s="91" t="s">
        <v>307</v>
      </c>
      <c r="C28">
        <v>2</v>
      </c>
      <c r="D28" s="91" t="s">
        <v>166</v>
      </c>
      <c r="E28" s="91" t="s">
        <v>172</v>
      </c>
      <c r="F28" s="108">
        <v>2769</v>
      </c>
      <c r="I28" s="112"/>
      <c r="K28" s="113">
        <f t="shared" si="5"/>
        <v>8.3333333333333329E-2</v>
      </c>
      <c r="L28" s="114">
        <v>22</v>
      </c>
      <c r="M28" s="115">
        <f t="shared" si="1"/>
        <v>163.86</v>
      </c>
      <c r="N28" s="112">
        <f t="shared" si="4"/>
        <v>1059.74</v>
      </c>
      <c r="O28" s="111">
        <f t="shared" si="3"/>
        <v>102.12</v>
      </c>
    </row>
    <row r="29" spans="1:17" x14ac:dyDescent="0.2">
      <c r="A29" s="134">
        <v>25</v>
      </c>
      <c r="B29" s="91" t="s">
        <v>308</v>
      </c>
      <c r="C29">
        <v>1</v>
      </c>
      <c r="D29" s="91" t="s">
        <v>166</v>
      </c>
      <c r="E29" s="91" t="s">
        <v>172</v>
      </c>
      <c r="F29" s="108">
        <v>2769</v>
      </c>
      <c r="I29" s="112">
        <f>(F29+G29+H29)/220*7*15*20%*60/52.5</f>
        <v>302.07272727272726</v>
      </c>
      <c r="K29" s="113">
        <f t="shared" si="5"/>
        <v>8.3333333333333329E-2</v>
      </c>
      <c r="L29" s="114">
        <v>22</v>
      </c>
      <c r="M29" s="115">
        <f t="shared" si="1"/>
        <v>163.86</v>
      </c>
      <c r="N29" s="112">
        <f t="shared" si="4"/>
        <v>1059.74</v>
      </c>
      <c r="O29" s="111">
        <f t="shared" si="3"/>
        <v>102.12</v>
      </c>
    </row>
    <row r="30" spans="1:17" x14ac:dyDescent="0.2">
      <c r="A30" s="134">
        <v>26</v>
      </c>
      <c r="B30" s="91" t="s">
        <v>309</v>
      </c>
      <c r="C30">
        <v>1</v>
      </c>
      <c r="D30" s="91" t="s">
        <v>166</v>
      </c>
      <c r="E30" s="91" t="s">
        <v>172</v>
      </c>
      <c r="F30" s="108">
        <v>2424.4</v>
      </c>
      <c r="I30" s="112"/>
      <c r="K30" s="113">
        <f t="shared" si="5"/>
        <v>8.3333333333333329E-2</v>
      </c>
      <c r="L30" s="114">
        <v>22</v>
      </c>
      <c r="M30" s="115">
        <f t="shared" si="1"/>
        <v>184.536</v>
      </c>
      <c r="N30" s="112">
        <f t="shared" si="4"/>
        <v>1059.74</v>
      </c>
      <c r="O30" s="111">
        <f t="shared" si="3"/>
        <v>102.12</v>
      </c>
    </row>
    <row r="31" spans="1:17" x14ac:dyDescent="0.2">
      <c r="A31" s="134">
        <v>27</v>
      </c>
      <c r="B31" s="91" t="s">
        <v>310</v>
      </c>
      <c r="C31">
        <v>1</v>
      </c>
      <c r="D31" s="91" t="s">
        <v>166</v>
      </c>
      <c r="E31" s="91" t="s">
        <v>172</v>
      </c>
      <c r="F31" s="108">
        <v>2424.4</v>
      </c>
      <c r="I31" s="112">
        <f>(F31+G31+H31)/220*7*15*20%*60/52.5</f>
        <v>264.47999999999996</v>
      </c>
      <c r="K31" s="113">
        <f t="shared" si="5"/>
        <v>8.3333333333333329E-2</v>
      </c>
      <c r="L31" s="114">
        <v>22</v>
      </c>
      <c r="M31" s="115">
        <f t="shared" si="1"/>
        <v>184.536</v>
      </c>
      <c r="N31" s="112">
        <f t="shared" si="4"/>
        <v>1059.74</v>
      </c>
      <c r="O31" s="111">
        <f t="shared" si="3"/>
        <v>102.12</v>
      </c>
    </row>
    <row r="32" spans="1:17" x14ac:dyDescent="0.2">
      <c r="I32" s="112"/>
      <c r="O32" s="111"/>
    </row>
    <row r="33" spans="3:9" x14ac:dyDescent="0.2">
      <c r="I33" s="112"/>
    </row>
    <row r="34" spans="3:9" x14ac:dyDescent="0.2">
      <c r="I34" s="112"/>
    </row>
    <row r="35" spans="3:9" x14ac:dyDescent="0.2">
      <c r="C35" s="149">
        <f>SUM(C5:C34)</f>
        <v>41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C861-B11D-494D-8816-5C6C5FC49CB7}">
  <dimension ref="A1:L71"/>
  <sheetViews>
    <sheetView zoomScaleNormal="100" workbookViewId="0">
      <selection activeCell="H18" sqref="H18:H19"/>
    </sheetView>
  </sheetViews>
  <sheetFormatPr defaultRowHeight="12.75" x14ac:dyDescent="0.2"/>
  <cols>
    <col min="9" max="9" width="10.42578125" bestFit="1" customWidth="1"/>
    <col min="10" max="10" width="12.7109375" bestFit="1" customWidth="1"/>
    <col min="11" max="11" width="15.85546875" bestFit="1" customWidth="1"/>
    <col min="12" max="12" width="13.140625" bestFit="1" customWidth="1"/>
  </cols>
  <sheetData>
    <row r="1" spans="1:12" ht="38.25" x14ac:dyDescent="0.2">
      <c r="A1" s="154" t="s">
        <v>173</v>
      </c>
      <c r="B1" s="155"/>
      <c r="C1" s="156"/>
      <c r="D1" s="136" t="s">
        <v>174</v>
      </c>
      <c r="E1" s="157" t="s">
        <v>175</v>
      </c>
      <c r="F1" s="158"/>
      <c r="G1" s="137" t="s">
        <v>176</v>
      </c>
      <c r="H1" s="137" t="s">
        <v>177</v>
      </c>
      <c r="I1" s="137" t="s">
        <v>178</v>
      </c>
      <c r="J1" s="138" t="s">
        <v>179</v>
      </c>
      <c r="K1" s="139" t="s">
        <v>180</v>
      </c>
    </row>
    <row r="2" spans="1:12" x14ac:dyDescent="0.2">
      <c r="A2" s="159"/>
      <c r="B2" s="160"/>
      <c r="C2" s="161"/>
      <c r="D2" s="165"/>
      <c r="E2" s="166"/>
      <c r="F2" s="166"/>
      <c r="G2" s="166"/>
      <c r="H2" s="166"/>
      <c r="I2" s="166"/>
      <c r="J2" s="167"/>
      <c r="K2" s="168">
        <f>SUM(K4:K71)</f>
        <v>125611.60999999999</v>
      </c>
    </row>
    <row r="3" spans="1:12" ht="26.25" customHeight="1" x14ac:dyDescent="0.2">
      <c r="A3" s="162"/>
      <c r="B3" s="163"/>
      <c r="C3" s="164"/>
      <c r="D3" s="170" t="s">
        <v>181</v>
      </c>
      <c r="E3" s="171"/>
      <c r="F3" s="172" t="s">
        <v>182</v>
      </c>
      <c r="G3" s="172"/>
      <c r="H3" s="172"/>
      <c r="I3" s="173"/>
      <c r="J3" s="174"/>
      <c r="K3" s="169"/>
      <c r="L3" s="153"/>
    </row>
    <row r="4" spans="1:12" ht="12.75" customHeight="1" x14ac:dyDescent="0.2">
      <c r="A4" s="175"/>
      <c r="B4" s="176"/>
      <c r="C4" s="177"/>
      <c r="D4" s="178" t="s">
        <v>183</v>
      </c>
      <c r="E4" s="180" t="s">
        <v>184</v>
      </c>
      <c r="F4" s="181"/>
      <c r="G4" s="184" t="s">
        <v>185</v>
      </c>
      <c r="H4" s="186">
        <v>320</v>
      </c>
      <c r="I4" s="188">
        <v>33</v>
      </c>
      <c r="J4" s="188">
        <f>ROUND(I4*H4,2)</f>
        <v>10560</v>
      </c>
      <c r="K4" s="188">
        <f>J4</f>
        <v>10560</v>
      </c>
    </row>
    <row r="5" spans="1:12" ht="12.75" customHeight="1" x14ac:dyDescent="0.2">
      <c r="A5" s="140"/>
      <c r="B5" s="141">
        <v>46753</v>
      </c>
      <c r="C5" s="142"/>
      <c r="D5" s="179"/>
      <c r="E5" s="182"/>
      <c r="F5" s="183"/>
      <c r="G5" s="185"/>
      <c r="H5" s="187"/>
      <c r="I5" s="179"/>
      <c r="J5" s="179"/>
      <c r="K5" s="179"/>
    </row>
    <row r="6" spans="1:12" x14ac:dyDescent="0.2">
      <c r="A6" s="175"/>
      <c r="B6" s="176"/>
      <c r="C6" s="177"/>
      <c r="D6" s="178" t="s">
        <v>186</v>
      </c>
      <c r="E6" s="180" t="s">
        <v>187</v>
      </c>
      <c r="F6" s="181"/>
      <c r="G6" s="184" t="s">
        <v>185</v>
      </c>
      <c r="H6" s="186">
        <v>80</v>
      </c>
      <c r="I6" s="188">
        <v>38.659999999999997</v>
      </c>
      <c r="J6" s="188">
        <f t="shared" ref="J6" si="0">ROUND(I6*H6,2)</f>
        <v>3092.8</v>
      </c>
      <c r="K6" s="188">
        <f t="shared" ref="K6" si="1">J6</f>
        <v>3092.8</v>
      </c>
    </row>
    <row r="7" spans="1:12" x14ac:dyDescent="0.2">
      <c r="A7" s="143"/>
      <c r="B7" s="144" t="s">
        <v>188</v>
      </c>
      <c r="C7" s="145"/>
      <c r="D7" s="179"/>
      <c r="E7" s="182"/>
      <c r="F7" s="183"/>
      <c r="G7" s="185"/>
      <c r="H7" s="187"/>
      <c r="I7" s="179"/>
      <c r="J7" s="179"/>
      <c r="K7" s="179"/>
    </row>
    <row r="8" spans="1:12" x14ac:dyDescent="0.2">
      <c r="A8" s="175"/>
      <c r="B8" s="176"/>
      <c r="C8" s="177"/>
      <c r="D8" s="178" t="s">
        <v>189</v>
      </c>
      <c r="E8" s="180" t="s">
        <v>190</v>
      </c>
      <c r="F8" s="181"/>
      <c r="G8" s="184" t="s">
        <v>185</v>
      </c>
      <c r="H8" s="186">
        <v>420</v>
      </c>
      <c r="I8" s="188">
        <v>66.56</v>
      </c>
      <c r="J8" s="188">
        <f t="shared" ref="J8" si="2">ROUND(I8*H8,2)</f>
        <v>27955.200000000001</v>
      </c>
      <c r="K8" s="188">
        <f t="shared" ref="K8" si="3">J8</f>
        <v>27955.200000000001</v>
      </c>
    </row>
    <row r="9" spans="1:12" x14ac:dyDescent="0.2">
      <c r="A9" s="143"/>
      <c r="B9" s="144" t="s">
        <v>191</v>
      </c>
      <c r="C9" s="145"/>
      <c r="D9" s="179"/>
      <c r="E9" s="182"/>
      <c r="F9" s="183"/>
      <c r="G9" s="185"/>
      <c r="H9" s="187"/>
      <c r="I9" s="179"/>
      <c r="J9" s="179"/>
      <c r="K9" s="179"/>
    </row>
    <row r="10" spans="1:12" x14ac:dyDescent="0.2">
      <c r="A10" s="175"/>
      <c r="B10" s="176"/>
      <c r="C10" s="177"/>
      <c r="D10" s="178" t="s">
        <v>192</v>
      </c>
      <c r="E10" s="180" t="s">
        <v>193</v>
      </c>
      <c r="F10" s="181"/>
      <c r="G10" s="184" t="s">
        <v>185</v>
      </c>
      <c r="H10" s="186">
        <v>42</v>
      </c>
      <c r="I10" s="189">
        <v>8.58</v>
      </c>
      <c r="J10" s="188">
        <f t="shared" ref="J10" si="4">ROUND(I10*H10,2)</f>
        <v>360.36</v>
      </c>
      <c r="K10" s="188">
        <f t="shared" ref="K10" si="5">J10</f>
        <v>360.36</v>
      </c>
    </row>
    <row r="11" spans="1:12" x14ac:dyDescent="0.2">
      <c r="A11" s="143"/>
      <c r="B11" s="144" t="s">
        <v>194</v>
      </c>
      <c r="C11" s="145"/>
      <c r="D11" s="179"/>
      <c r="E11" s="182"/>
      <c r="F11" s="183"/>
      <c r="G11" s="185"/>
      <c r="H11" s="187"/>
      <c r="I11" s="190"/>
      <c r="J11" s="179"/>
      <c r="K11" s="179"/>
    </row>
    <row r="12" spans="1:12" x14ac:dyDescent="0.2">
      <c r="A12" s="175"/>
      <c r="B12" s="176"/>
      <c r="C12" s="177"/>
      <c r="D12" s="178" t="s">
        <v>195</v>
      </c>
      <c r="E12" s="180" t="s">
        <v>196</v>
      </c>
      <c r="F12" s="181"/>
      <c r="G12" s="184" t="s">
        <v>197</v>
      </c>
      <c r="H12" s="186">
        <v>210</v>
      </c>
      <c r="I12" s="188">
        <v>156.37</v>
      </c>
      <c r="J12" s="188">
        <f t="shared" ref="J12" si="6">ROUND(I12*H12,2)</f>
        <v>32837.699999999997</v>
      </c>
      <c r="K12" s="188">
        <f t="shared" ref="K12" si="7">J12</f>
        <v>32837.699999999997</v>
      </c>
    </row>
    <row r="13" spans="1:12" x14ac:dyDescent="0.2">
      <c r="A13" s="143"/>
      <c r="B13" s="144" t="s">
        <v>198</v>
      </c>
      <c r="C13" s="145"/>
      <c r="D13" s="179"/>
      <c r="E13" s="182"/>
      <c r="F13" s="183"/>
      <c r="G13" s="185"/>
      <c r="H13" s="187"/>
      <c r="I13" s="179"/>
      <c r="J13" s="179"/>
      <c r="K13" s="179"/>
    </row>
    <row r="14" spans="1:12" x14ac:dyDescent="0.2">
      <c r="A14" s="175"/>
      <c r="B14" s="176"/>
      <c r="C14" s="177"/>
      <c r="D14" s="178" t="s">
        <v>199</v>
      </c>
      <c r="E14" s="180" t="s">
        <v>200</v>
      </c>
      <c r="F14" s="181"/>
      <c r="G14" s="184" t="s">
        <v>197</v>
      </c>
      <c r="H14" s="186">
        <v>20</v>
      </c>
      <c r="I14" s="188">
        <v>39.69</v>
      </c>
      <c r="J14" s="188">
        <f t="shared" ref="J14" si="8">ROUND(I14*H14,2)</f>
        <v>793.8</v>
      </c>
      <c r="K14" s="188">
        <f t="shared" ref="K14" si="9">J14</f>
        <v>793.8</v>
      </c>
    </row>
    <row r="15" spans="1:12" x14ac:dyDescent="0.2">
      <c r="A15" s="143"/>
      <c r="B15" s="144" t="s">
        <v>201</v>
      </c>
      <c r="C15" s="145"/>
      <c r="D15" s="179"/>
      <c r="E15" s="182"/>
      <c r="F15" s="183"/>
      <c r="G15" s="185"/>
      <c r="H15" s="187"/>
      <c r="I15" s="179"/>
      <c r="J15" s="179"/>
      <c r="K15" s="179"/>
    </row>
    <row r="16" spans="1:12" x14ac:dyDescent="0.2">
      <c r="A16" s="175"/>
      <c r="B16" s="176"/>
      <c r="C16" s="177"/>
      <c r="D16" s="178" t="s">
        <v>202</v>
      </c>
      <c r="E16" s="180" t="s">
        <v>203</v>
      </c>
      <c r="F16" s="181"/>
      <c r="G16" s="184" t="s">
        <v>185</v>
      </c>
      <c r="H16" s="186">
        <v>42</v>
      </c>
      <c r="I16" s="188">
        <v>19</v>
      </c>
      <c r="J16" s="188">
        <f t="shared" ref="J16" si="10">ROUND(I16*H16,2)</f>
        <v>798</v>
      </c>
      <c r="K16" s="188">
        <f t="shared" ref="K16" si="11">J16</f>
        <v>798</v>
      </c>
    </row>
    <row r="17" spans="1:11" x14ac:dyDescent="0.2">
      <c r="A17" s="143"/>
      <c r="B17" s="144" t="s">
        <v>204</v>
      </c>
      <c r="C17" s="145"/>
      <c r="D17" s="179"/>
      <c r="E17" s="182"/>
      <c r="F17" s="183"/>
      <c r="G17" s="185"/>
      <c r="H17" s="187"/>
      <c r="I17" s="179"/>
      <c r="J17" s="179"/>
      <c r="K17" s="179"/>
    </row>
    <row r="18" spans="1:11" x14ac:dyDescent="0.2">
      <c r="A18" s="175"/>
      <c r="B18" s="176"/>
      <c r="C18" s="177"/>
      <c r="D18" s="178" t="s">
        <v>205</v>
      </c>
      <c r="E18" s="180" t="s">
        <v>206</v>
      </c>
      <c r="F18" s="181"/>
      <c r="G18" s="184" t="s">
        <v>185</v>
      </c>
      <c r="H18" s="186">
        <v>210</v>
      </c>
      <c r="I18" s="188">
        <v>51.54</v>
      </c>
      <c r="J18" s="188">
        <f t="shared" ref="J18" si="12">ROUND(I18*H18,2)</f>
        <v>10823.4</v>
      </c>
      <c r="K18" s="188">
        <f t="shared" ref="K18" si="13">J18</f>
        <v>10823.4</v>
      </c>
    </row>
    <row r="19" spans="1:11" x14ac:dyDescent="0.2">
      <c r="A19" s="143"/>
      <c r="B19" s="144" t="s">
        <v>207</v>
      </c>
      <c r="C19" s="145"/>
      <c r="D19" s="179"/>
      <c r="E19" s="182"/>
      <c r="F19" s="183"/>
      <c r="G19" s="185"/>
      <c r="H19" s="187"/>
      <c r="I19" s="179"/>
      <c r="J19" s="179"/>
      <c r="K19" s="179"/>
    </row>
    <row r="20" spans="1:11" x14ac:dyDescent="0.2">
      <c r="A20" s="175"/>
      <c r="B20" s="176"/>
      <c r="C20" s="177"/>
      <c r="D20" s="178" t="s">
        <v>208</v>
      </c>
      <c r="E20" s="180" t="s">
        <v>209</v>
      </c>
      <c r="F20" s="181"/>
      <c r="G20" s="184" t="s">
        <v>197</v>
      </c>
      <c r="H20" s="186">
        <v>295</v>
      </c>
      <c r="I20" s="189">
        <v>2.91</v>
      </c>
      <c r="J20" s="188">
        <f t="shared" ref="J20" si="14">ROUND(I20*H20,2)</f>
        <v>858.45</v>
      </c>
      <c r="K20" s="188">
        <f t="shared" ref="K20" si="15">J20</f>
        <v>858.45</v>
      </c>
    </row>
    <row r="21" spans="1:11" x14ac:dyDescent="0.2">
      <c r="A21" s="143"/>
      <c r="B21" s="144" t="s">
        <v>210</v>
      </c>
      <c r="C21" s="145"/>
      <c r="D21" s="179"/>
      <c r="E21" s="182"/>
      <c r="F21" s="183"/>
      <c r="G21" s="185"/>
      <c r="H21" s="187"/>
      <c r="I21" s="190"/>
      <c r="J21" s="179"/>
      <c r="K21" s="179"/>
    </row>
    <row r="22" spans="1:11" x14ac:dyDescent="0.2">
      <c r="A22" s="175"/>
      <c r="B22" s="176"/>
      <c r="C22" s="177"/>
      <c r="D22" s="178" t="s">
        <v>211</v>
      </c>
      <c r="E22" s="180" t="s">
        <v>212</v>
      </c>
      <c r="F22" s="181"/>
      <c r="G22" s="184" t="s">
        <v>197</v>
      </c>
      <c r="H22" s="186">
        <v>270</v>
      </c>
      <c r="I22" s="189">
        <v>4.2699999999999996</v>
      </c>
      <c r="J22" s="188">
        <f t="shared" ref="J22" si="16">ROUND(I22*H22,2)</f>
        <v>1152.9000000000001</v>
      </c>
      <c r="K22" s="188">
        <f t="shared" ref="K22" si="17">J22</f>
        <v>1152.9000000000001</v>
      </c>
    </row>
    <row r="23" spans="1:11" x14ac:dyDescent="0.2">
      <c r="A23" s="143"/>
      <c r="B23" s="144" t="s">
        <v>213</v>
      </c>
      <c r="C23" s="145"/>
      <c r="D23" s="179"/>
      <c r="E23" s="182"/>
      <c r="F23" s="183"/>
      <c r="G23" s="185"/>
      <c r="H23" s="187"/>
      <c r="I23" s="190"/>
      <c r="J23" s="179"/>
      <c r="K23" s="179"/>
    </row>
    <row r="24" spans="1:11" x14ac:dyDescent="0.2">
      <c r="A24" s="175"/>
      <c r="B24" s="176"/>
      <c r="C24" s="177"/>
      <c r="D24" s="178" t="s">
        <v>214</v>
      </c>
      <c r="E24" s="180" t="s">
        <v>215</v>
      </c>
      <c r="F24" s="181"/>
      <c r="G24" s="184" t="s">
        <v>197</v>
      </c>
      <c r="H24" s="186">
        <v>70</v>
      </c>
      <c r="I24" s="189">
        <v>3.42</v>
      </c>
      <c r="J24" s="188">
        <f t="shared" ref="J24" si="18">ROUND(I24*H24,2)</f>
        <v>239.4</v>
      </c>
      <c r="K24" s="188">
        <f t="shared" ref="K24" si="19">J24</f>
        <v>239.4</v>
      </c>
    </row>
    <row r="25" spans="1:11" x14ac:dyDescent="0.2">
      <c r="A25" s="143"/>
      <c r="B25" s="144" t="s">
        <v>216</v>
      </c>
      <c r="C25" s="145"/>
      <c r="D25" s="179"/>
      <c r="E25" s="182"/>
      <c r="F25" s="183"/>
      <c r="G25" s="185"/>
      <c r="H25" s="187"/>
      <c r="I25" s="190"/>
      <c r="J25" s="179"/>
      <c r="K25" s="179"/>
    </row>
    <row r="26" spans="1:11" x14ac:dyDescent="0.2">
      <c r="A26" s="175"/>
      <c r="B26" s="176"/>
      <c r="C26" s="177"/>
      <c r="D26" s="178" t="s">
        <v>217</v>
      </c>
      <c r="E26" s="180" t="s">
        <v>218</v>
      </c>
      <c r="F26" s="181"/>
      <c r="G26" s="184" t="s">
        <v>197</v>
      </c>
      <c r="H26" s="186">
        <v>165</v>
      </c>
      <c r="I26" s="188">
        <v>25.86</v>
      </c>
      <c r="J26" s="188">
        <f t="shared" ref="J26" si="20">ROUND(I26*H26,2)</f>
        <v>4266.8999999999996</v>
      </c>
      <c r="K26" s="188">
        <f t="shared" ref="K26" si="21">J26</f>
        <v>4266.8999999999996</v>
      </c>
    </row>
    <row r="27" spans="1:11" x14ac:dyDescent="0.2">
      <c r="A27" s="143"/>
      <c r="B27" s="144" t="s">
        <v>219</v>
      </c>
      <c r="C27" s="145"/>
      <c r="D27" s="179"/>
      <c r="E27" s="182"/>
      <c r="F27" s="183"/>
      <c r="G27" s="185"/>
      <c r="H27" s="187"/>
      <c r="I27" s="179"/>
      <c r="J27" s="179"/>
      <c r="K27" s="179"/>
    </row>
    <row r="28" spans="1:11" x14ac:dyDescent="0.2">
      <c r="A28" s="175"/>
      <c r="B28" s="176"/>
      <c r="C28" s="177"/>
      <c r="D28" s="178" t="s">
        <v>220</v>
      </c>
      <c r="E28" s="180" t="s">
        <v>221</v>
      </c>
      <c r="F28" s="181"/>
      <c r="G28" s="184" t="s">
        <v>197</v>
      </c>
      <c r="H28" s="186">
        <v>4</v>
      </c>
      <c r="I28" s="188">
        <v>413.25</v>
      </c>
      <c r="J28" s="188">
        <f t="shared" ref="J28" si="22">ROUND(I28*H28,2)</f>
        <v>1653</v>
      </c>
      <c r="K28" s="188">
        <f t="shared" ref="K28" si="23">J28</f>
        <v>1653</v>
      </c>
    </row>
    <row r="29" spans="1:11" x14ac:dyDescent="0.2">
      <c r="A29" s="143"/>
      <c r="B29" s="144" t="s">
        <v>222</v>
      </c>
      <c r="C29" s="145"/>
      <c r="D29" s="179"/>
      <c r="E29" s="182"/>
      <c r="F29" s="183"/>
      <c r="G29" s="185"/>
      <c r="H29" s="187"/>
      <c r="I29" s="179"/>
      <c r="J29" s="179"/>
      <c r="K29" s="179"/>
    </row>
    <row r="30" spans="1:11" x14ac:dyDescent="0.2">
      <c r="A30" s="175"/>
      <c r="B30" s="176"/>
      <c r="C30" s="177"/>
      <c r="D30" s="178" t="s">
        <v>223</v>
      </c>
      <c r="E30" s="180" t="s">
        <v>224</v>
      </c>
      <c r="F30" s="181"/>
      <c r="G30" s="184" t="s">
        <v>197</v>
      </c>
      <c r="H30" s="186">
        <v>4</v>
      </c>
      <c r="I30" s="188">
        <v>34.1</v>
      </c>
      <c r="J30" s="188">
        <f t="shared" ref="J30" si="24">ROUND(I30*H30,2)</f>
        <v>136.4</v>
      </c>
      <c r="K30" s="188">
        <f t="shared" ref="K30" si="25">J30</f>
        <v>136.4</v>
      </c>
    </row>
    <row r="31" spans="1:11" x14ac:dyDescent="0.2">
      <c r="A31" s="143"/>
      <c r="B31" s="144" t="s">
        <v>225</v>
      </c>
      <c r="C31" s="145"/>
      <c r="D31" s="179"/>
      <c r="E31" s="182"/>
      <c r="F31" s="183"/>
      <c r="G31" s="185"/>
      <c r="H31" s="187"/>
      <c r="I31" s="179"/>
      <c r="J31" s="179"/>
      <c r="K31" s="179"/>
    </row>
    <row r="32" spans="1:11" x14ac:dyDescent="0.2">
      <c r="A32" s="175"/>
      <c r="B32" s="176"/>
      <c r="C32" s="177"/>
      <c r="D32" s="178" t="s">
        <v>235</v>
      </c>
      <c r="E32" s="180" t="s">
        <v>236</v>
      </c>
      <c r="F32" s="181"/>
      <c r="G32" s="184" t="s">
        <v>185</v>
      </c>
      <c r="H32" s="186">
        <v>420</v>
      </c>
      <c r="I32" s="189">
        <v>1.41</v>
      </c>
      <c r="J32" s="188">
        <f t="shared" ref="J32" si="26">ROUND(I32*H32,2)</f>
        <v>592.20000000000005</v>
      </c>
      <c r="K32" s="188">
        <f t="shared" ref="K32" si="27">J32</f>
        <v>592.20000000000005</v>
      </c>
    </row>
    <row r="33" spans="1:11" x14ac:dyDescent="0.2">
      <c r="A33" s="143"/>
      <c r="B33" s="144" t="s">
        <v>237</v>
      </c>
      <c r="C33" s="145"/>
      <c r="D33" s="179"/>
      <c r="E33" s="182"/>
      <c r="F33" s="183"/>
      <c r="G33" s="185"/>
      <c r="H33" s="187"/>
      <c r="I33" s="190"/>
      <c r="J33" s="179"/>
      <c r="K33" s="179"/>
    </row>
    <row r="34" spans="1:11" x14ac:dyDescent="0.2">
      <c r="A34" s="175"/>
      <c r="B34" s="176"/>
      <c r="C34" s="177"/>
      <c r="D34" s="178" t="s">
        <v>238</v>
      </c>
      <c r="E34" s="180" t="s">
        <v>239</v>
      </c>
      <c r="F34" s="181"/>
      <c r="G34" s="184" t="s">
        <v>185</v>
      </c>
      <c r="H34" s="186">
        <v>210</v>
      </c>
      <c r="I34" s="188">
        <v>10.75</v>
      </c>
      <c r="J34" s="188">
        <f t="shared" ref="J34" si="28">ROUND(I34*H34,2)</f>
        <v>2257.5</v>
      </c>
      <c r="K34" s="188">
        <f t="shared" ref="K34" si="29">J34</f>
        <v>2257.5</v>
      </c>
    </row>
    <row r="35" spans="1:11" x14ac:dyDescent="0.2">
      <c r="A35" s="143"/>
      <c r="B35" s="144" t="s">
        <v>240</v>
      </c>
      <c r="C35" s="145"/>
      <c r="D35" s="179"/>
      <c r="E35" s="182"/>
      <c r="F35" s="183"/>
      <c r="G35" s="185"/>
      <c r="H35" s="187"/>
      <c r="I35" s="179"/>
      <c r="J35" s="179"/>
      <c r="K35" s="179"/>
    </row>
    <row r="36" spans="1:11" x14ac:dyDescent="0.2">
      <c r="A36" s="175"/>
      <c r="B36" s="176"/>
      <c r="C36" s="177"/>
      <c r="D36" s="178" t="s">
        <v>241</v>
      </c>
      <c r="E36" s="180" t="s">
        <v>242</v>
      </c>
      <c r="F36" s="181"/>
      <c r="G36" s="184" t="s">
        <v>185</v>
      </c>
      <c r="H36" s="186">
        <v>19</v>
      </c>
      <c r="I36" s="188">
        <v>74.900000000000006</v>
      </c>
      <c r="J36" s="188">
        <f t="shared" ref="J36" si="30">ROUND(I36*H36,2)</f>
        <v>1423.1</v>
      </c>
      <c r="K36" s="188">
        <f t="shared" ref="K36" si="31">J36</f>
        <v>1423.1</v>
      </c>
    </row>
    <row r="37" spans="1:11" x14ac:dyDescent="0.2">
      <c r="A37" s="143"/>
      <c r="B37" s="144" t="s">
        <v>243</v>
      </c>
      <c r="C37" s="145"/>
      <c r="D37" s="179"/>
      <c r="E37" s="182"/>
      <c r="F37" s="183"/>
      <c r="G37" s="185"/>
      <c r="H37" s="187"/>
      <c r="I37" s="179"/>
      <c r="J37" s="179"/>
      <c r="K37" s="179"/>
    </row>
    <row r="38" spans="1:11" x14ac:dyDescent="0.2">
      <c r="A38" s="175"/>
      <c r="B38" s="176"/>
      <c r="C38" s="177"/>
      <c r="D38" s="178" t="s">
        <v>244</v>
      </c>
      <c r="E38" s="180" t="s">
        <v>245</v>
      </c>
      <c r="F38" s="181"/>
      <c r="G38" s="184" t="s">
        <v>197</v>
      </c>
      <c r="H38" s="186">
        <v>210</v>
      </c>
      <c r="I38" s="189">
        <v>3.58</v>
      </c>
      <c r="J38" s="188">
        <f t="shared" ref="J38" si="32">ROUND(I38*H38,2)</f>
        <v>751.8</v>
      </c>
      <c r="K38" s="188">
        <f t="shared" ref="K38" si="33">J38</f>
        <v>751.8</v>
      </c>
    </row>
    <row r="39" spans="1:11" x14ac:dyDescent="0.2">
      <c r="A39" s="143"/>
      <c r="B39" s="144" t="s">
        <v>246</v>
      </c>
      <c r="C39" s="145"/>
      <c r="D39" s="179"/>
      <c r="E39" s="182"/>
      <c r="F39" s="183"/>
      <c r="G39" s="185"/>
      <c r="H39" s="187"/>
      <c r="I39" s="190"/>
      <c r="J39" s="179"/>
      <c r="K39" s="179"/>
    </row>
    <row r="40" spans="1:11" x14ac:dyDescent="0.2">
      <c r="A40" s="175"/>
      <c r="B40" s="176"/>
      <c r="C40" s="177"/>
      <c r="D40" s="178" t="s">
        <v>247</v>
      </c>
      <c r="E40" s="180" t="s">
        <v>248</v>
      </c>
      <c r="F40" s="181"/>
      <c r="G40" s="184" t="s">
        <v>185</v>
      </c>
      <c r="H40" s="186">
        <v>110</v>
      </c>
      <c r="I40" s="188">
        <v>10.14</v>
      </c>
      <c r="J40" s="188">
        <f t="shared" ref="J40" si="34">ROUND(I40*H40,2)</f>
        <v>1115.4000000000001</v>
      </c>
      <c r="K40" s="188">
        <f t="shared" ref="K40" si="35">J40</f>
        <v>1115.4000000000001</v>
      </c>
    </row>
    <row r="41" spans="1:11" x14ac:dyDescent="0.2">
      <c r="A41" s="143"/>
      <c r="B41" s="144" t="s">
        <v>249</v>
      </c>
      <c r="C41" s="145"/>
      <c r="D41" s="179"/>
      <c r="E41" s="182"/>
      <c r="F41" s="183"/>
      <c r="G41" s="185"/>
      <c r="H41" s="187"/>
      <c r="I41" s="179"/>
      <c r="J41" s="179"/>
      <c r="K41" s="179"/>
    </row>
    <row r="42" spans="1:11" x14ac:dyDescent="0.2">
      <c r="A42" s="175"/>
      <c r="B42" s="176"/>
      <c r="C42" s="177"/>
      <c r="D42" s="178" t="s">
        <v>250</v>
      </c>
      <c r="E42" s="180" t="s">
        <v>251</v>
      </c>
      <c r="F42" s="181"/>
      <c r="G42" s="184" t="s">
        <v>185</v>
      </c>
      <c r="H42" s="186">
        <v>30</v>
      </c>
      <c r="I42" s="188">
        <v>101.96</v>
      </c>
      <c r="J42" s="188">
        <f t="shared" ref="J42" si="36">ROUND(I42*H42,2)</f>
        <v>3058.8</v>
      </c>
      <c r="K42" s="188">
        <f t="shared" ref="K42" si="37">J42</f>
        <v>3058.8</v>
      </c>
    </row>
    <row r="43" spans="1:11" x14ac:dyDescent="0.2">
      <c r="A43" s="143"/>
      <c r="B43" s="144" t="s">
        <v>252</v>
      </c>
      <c r="C43" s="145"/>
      <c r="D43" s="179"/>
      <c r="E43" s="182"/>
      <c r="F43" s="183"/>
      <c r="G43" s="185"/>
      <c r="H43" s="187"/>
      <c r="I43" s="179"/>
      <c r="J43" s="179"/>
      <c r="K43" s="179"/>
    </row>
    <row r="44" spans="1:11" x14ac:dyDescent="0.2">
      <c r="A44" s="175"/>
      <c r="B44" s="176"/>
      <c r="C44" s="177"/>
      <c r="D44" s="178" t="s">
        <v>253</v>
      </c>
      <c r="E44" s="180" t="s">
        <v>254</v>
      </c>
      <c r="F44" s="181"/>
      <c r="G44" s="184" t="s">
        <v>185</v>
      </c>
      <c r="H44" s="186">
        <v>15</v>
      </c>
      <c r="I44" s="188">
        <v>702.66</v>
      </c>
      <c r="J44" s="188">
        <f t="shared" ref="J44" si="38">ROUND(I44*H44,2)</f>
        <v>10539.9</v>
      </c>
      <c r="K44" s="188">
        <f t="shared" ref="K44" si="39">J44</f>
        <v>10539.9</v>
      </c>
    </row>
    <row r="45" spans="1:11" x14ac:dyDescent="0.2">
      <c r="A45" s="143"/>
      <c r="B45" s="144" t="s">
        <v>255</v>
      </c>
      <c r="C45" s="145"/>
      <c r="D45" s="179"/>
      <c r="E45" s="182"/>
      <c r="F45" s="183"/>
      <c r="G45" s="185"/>
      <c r="H45" s="187"/>
      <c r="I45" s="179"/>
      <c r="J45" s="179"/>
      <c r="K45" s="179"/>
    </row>
    <row r="46" spans="1:11" x14ac:dyDescent="0.2">
      <c r="A46" s="175"/>
      <c r="B46" s="176"/>
      <c r="C46" s="177"/>
      <c r="D46" s="178" t="s">
        <v>256</v>
      </c>
      <c r="E46" s="180" t="s">
        <v>257</v>
      </c>
      <c r="F46" s="181"/>
      <c r="G46" s="184" t="s">
        <v>185</v>
      </c>
      <c r="H46" s="186">
        <v>18</v>
      </c>
      <c r="I46" s="188">
        <v>26.08</v>
      </c>
      <c r="J46" s="188">
        <f t="shared" ref="J46" si="40">ROUND(I46*H46,2)</f>
        <v>469.44</v>
      </c>
      <c r="K46" s="188">
        <f t="shared" ref="K46" si="41">J46</f>
        <v>469.44</v>
      </c>
    </row>
    <row r="47" spans="1:11" x14ac:dyDescent="0.2">
      <c r="A47" s="143"/>
      <c r="B47" s="144" t="s">
        <v>258</v>
      </c>
      <c r="C47" s="145"/>
      <c r="D47" s="179"/>
      <c r="E47" s="182"/>
      <c r="F47" s="183"/>
      <c r="G47" s="185"/>
      <c r="H47" s="187"/>
      <c r="I47" s="179"/>
      <c r="J47" s="179"/>
      <c r="K47" s="179"/>
    </row>
    <row r="48" spans="1:11" x14ac:dyDescent="0.2">
      <c r="A48" s="175"/>
      <c r="B48" s="176"/>
      <c r="C48" s="177"/>
      <c r="D48" s="178" t="s">
        <v>259</v>
      </c>
      <c r="E48" s="180" t="s">
        <v>260</v>
      </c>
      <c r="F48" s="181"/>
      <c r="G48" s="184" t="s">
        <v>185</v>
      </c>
      <c r="H48" s="186">
        <v>4</v>
      </c>
      <c r="I48" s="188">
        <v>332.61</v>
      </c>
      <c r="J48" s="188">
        <f t="shared" ref="J48" si="42">ROUND(I48*H48,2)</f>
        <v>1330.44</v>
      </c>
      <c r="K48" s="188">
        <f t="shared" ref="K48" si="43">J48</f>
        <v>1330.44</v>
      </c>
    </row>
    <row r="49" spans="1:11" x14ac:dyDescent="0.2">
      <c r="A49" s="143"/>
      <c r="B49" s="144" t="s">
        <v>261</v>
      </c>
      <c r="C49" s="145"/>
      <c r="D49" s="179"/>
      <c r="E49" s="182"/>
      <c r="F49" s="183"/>
      <c r="G49" s="185"/>
      <c r="H49" s="187"/>
      <c r="I49" s="179"/>
      <c r="J49" s="179"/>
      <c r="K49" s="179"/>
    </row>
    <row r="50" spans="1:11" x14ac:dyDescent="0.2">
      <c r="A50" s="175"/>
      <c r="B50" s="176"/>
      <c r="C50" s="177"/>
      <c r="D50" s="178" t="s">
        <v>262</v>
      </c>
      <c r="E50" s="180" t="s">
        <v>263</v>
      </c>
      <c r="F50" s="181"/>
      <c r="G50" s="184" t="s">
        <v>185</v>
      </c>
      <c r="H50" s="186">
        <v>2</v>
      </c>
      <c r="I50" s="188">
        <v>158.18</v>
      </c>
      <c r="J50" s="188">
        <f t="shared" ref="J50" si="44">ROUND(I50*H50,2)</f>
        <v>316.36</v>
      </c>
      <c r="K50" s="188">
        <f t="shared" ref="K50" si="45">J50</f>
        <v>316.36</v>
      </c>
    </row>
    <row r="51" spans="1:11" x14ac:dyDescent="0.2">
      <c r="A51" s="143"/>
      <c r="B51" s="144" t="s">
        <v>264</v>
      </c>
      <c r="C51" s="145"/>
      <c r="D51" s="179"/>
      <c r="E51" s="182"/>
      <c r="F51" s="183"/>
      <c r="G51" s="185"/>
      <c r="H51" s="187"/>
      <c r="I51" s="179"/>
      <c r="J51" s="179"/>
      <c r="K51" s="179"/>
    </row>
    <row r="52" spans="1:11" x14ac:dyDescent="0.2">
      <c r="A52" s="175"/>
      <c r="B52" s="176"/>
      <c r="C52" s="177"/>
      <c r="D52" s="178" t="s">
        <v>265</v>
      </c>
      <c r="E52" s="180" t="s">
        <v>266</v>
      </c>
      <c r="F52" s="181"/>
      <c r="G52" s="184" t="s">
        <v>185</v>
      </c>
      <c r="H52" s="186">
        <v>2</v>
      </c>
      <c r="I52" s="188">
        <v>311.36</v>
      </c>
      <c r="J52" s="188">
        <f t="shared" ref="J52" si="46">ROUND(I52*H52,2)</f>
        <v>622.72</v>
      </c>
      <c r="K52" s="188">
        <f t="shared" ref="K52" si="47">J52</f>
        <v>622.72</v>
      </c>
    </row>
    <row r="53" spans="1:11" x14ac:dyDescent="0.2">
      <c r="A53" s="143"/>
      <c r="B53" s="144" t="s">
        <v>267</v>
      </c>
      <c r="C53" s="145"/>
      <c r="D53" s="179"/>
      <c r="E53" s="182"/>
      <c r="F53" s="183"/>
      <c r="G53" s="185"/>
      <c r="H53" s="187"/>
      <c r="I53" s="179"/>
      <c r="J53" s="179"/>
      <c r="K53" s="179"/>
    </row>
    <row r="54" spans="1:11" x14ac:dyDescent="0.2">
      <c r="A54" s="175"/>
      <c r="B54" s="176"/>
      <c r="C54" s="177"/>
      <c r="D54" s="178" t="s">
        <v>268</v>
      </c>
      <c r="E54" s="180" t="s">
        <v>269</v>
      </c>
      <c r="F54" s="181"/>
      <c r="G54" s="184" t="s">
        <v>185</v>
      </c>
      <c r="H54" s="186">
        <v>2</v>
      </c>
      <c r="I54" s="188">
        <v>176.41</v>
      </c>
      <c r="J54" s="188">
        <f t="shared" ref="J54" si="48">ROUND(I54*H54,2)</f>
        <v>352.82</v>
      </c>
      <c r="K54" s="188">
        <f t="shared" ref="K54" si="49">J54</f>
        <v>352.82</v>
      </c>
    </row>
    <row r="55" spans="1:11" x14ac:dyDescent="0.2">
      <c r="A55" s="143"/>
      <c r="B55" s="144" t="s">
        <v>270</v>
      </c>
      <c r="C55" s="145"/>
      <c r="D55" s="179"/>
      <c r="E55" s="182"/>
      <c r="F55" s="183"/>
      <c r="G55" s="185"/>
      <c r="H55" s="187"/>
      <c r="I55" s="179"/>
      <c r="J55" s="179"/>
      <c r="K55" s="179"/>
    </row>
    <row r="56" spans="1:11" x14ac:dyDescent="0.2">
      <c r="A56" s="175"/>
      <c r="B56" s="176"/>
      <c r="C56" s="177"/>
      <c r="D56" s="178" t="s">
        <v>271</v>
      </c>
      <c r="E56" s="180" t="s">
        <v>272</v>
      </c>
      <c r="F56" s="181"/>
      <c r="G56" s="184" t="s">
        <v>185</v>
      </c>
      <c r="H56" s="186">
        <v>1</v>
      </c>
      <c r="I56" s="188">
        <v>173.95</v>
      </c>
      <c r="J56" s="188">
        <f t="shared" ref="J56" si="50">ROUND(I56*H56,2)</f>
        <v>173.95</v>
      </c>
      <c r="K56" s="188">
        <f t="shared" ref="K56" si="51">J56</f>
        <v>173.95</v>
      </c>
    </row>
    <row r="57" spans="1:11" x14ac:dyDescent="0.2">
      <c r="A57" s="143"/>
      <c r="B57" s="144" t="s">
        <v>273</v>
      </c>
      <c r="C57" s="145"/>
      <c r="D57" s="179"/>
      <c r="E57" s="182"/>
      <c r="F57" s="183"/>
      <c r="G57" s="185"/>
      <c r="H57" s="187"/>
      <c r="I57" s="179"/>
      <c r="J57" s="179"/>
      <c r="K57" s="179"/>
    </row>
    <row r="58" spans="1:11" x14ac:dyDescent="0.2">
      <c r="A58" s="175"/>
      <c r="B58" s="176"/>
      <c r="C58" s="177"/>
      <c r="D58" s="178" t="s">
        <v>274</v>
      </c>
      <c r="E58" s="180" t="s">
        <v>275</v>
      </c>
      <c r="F58" s="181"/>
      <c r="G58" s="184" t="s">
        <v>185</v>
      </c>
      <c r="H58" s="186">
        <v>4</v>
      </c>
      <c r="I58" s="188">
        <v>180.39</v>
      </c>
      <c r="J58" s="188">
        <f t="shared" ref="J58" si="52">ROUND(I58*H58,2)</f>
        <v>721.56</v>
      </c>
      <c r="K58" s="188">
        <f t="shared" ref="K58" si="53">J58</f>
        <v>721.56</v>
      </c>
    </row>
    <row r="59" spans="1:11" x14ac:dyDescent="0.2">
      <c r="A59" s="143"/>
      <c r="B59" s="144" t="s">
        <v>276</v>
      </c>
      <c r="C59" s="145"/>
      <c r="D59" s="179"/>
      <c r="E59" s="182"/>
      <c r="F59" s="183"/>
      <c r="G59" s="185"/>
      <c r="H59" s="187"/>
      <c r="I59" s="179"/>
      <c r="J59" s="179"/>
      <c r="K59" s="179"/>
    </row>
    <row r="60" spans="1:11" x14ac:dyDescent="0.2">
      <c r="A60" s="175"/>
      <c r="B60" s="176"/>
      <c r="C60" s="177"/>
      <c r="D60" s="178" t="s">
        <v>277</v>
      </c>
      <c r="E60" s="180" t="s">
        <v>278</v>
      </c>
      <c r="F60" s="181"/>
      <c r="G60" s="184" t="s">
        <v>185</v>
      </c>
      <c r="H60" s="186">
        <v>30</v>
      </c>
      <c r="I60" s="189">
        <v>9.14</v>
      </c>
      <c r="J60" s="188">
        <f t="shared" ref="J60" si="54">ROUND(I60*H60,2)</f>
        <v>274.2</v>
      </c>
      <c r="K60" s="188">
        <f t="shared" ref="K60" si="55">J60</f>
        <v>274.2</v>
      </c>
    </row>
    <row r="61" spans="1:11" x14ac:dyDescent="0.2">
      <c r="A61" s="143"/>
      <c r="B61" s="144" t="s">
        <v>279</v>
      </c>
      <c r="C61" s="145"/>
      <c r="D61" s="179"/>
      <c r="E61" s="182"/>
      <c r="F61" s="183"/>
      <c r="G61" s="185"/>
      <c r="H61" s="187"/>
      <c r="I61" s="190"/>
      <c r="J61" s="179"/>
      <c r="K61" s="179"/>
    </row>
    <row r="62" spans="1:11" x14ac:dyDescent="0.2">
      <c r="A62" s="175"/>
      <c r="B62" s="176"/>
      <c r="C62" s="177"/>
      <c r="D62" s="178" t="s">
        <v>280</v>
      </c>
      <c r="E62" s="180" t="s">
        <v>281</v>
      </c>
      <c r="F62" s="181"/>
      <c r="G62" s="184" t="s">
        <v>282</v>
      </c>
      <c r="H62" s="186">
        <v>100</v>
      </c>
      <c r="I62" s="188">
        <v>24.53</v>
      </c>
      <c r="J62" s="188">
        <f t="shared" ref="J62" si="56">ROUND(I62*H62,2)</f>
        <v>2453</v>
      </c>
      <c r="K62" s="188">
        <f t="shared" ref="K62" si="57">J62</f>
        <v>2453</v>
      </c>
    </row>
    <row r="63" spans="1:11" x14ac:dyDescent="0.2">
      <c r="A63" s="143"/>
      <c r="B63" s="144" t="s">
        <v>283</v>
      </c>
      <c r="C63" s="145"/>
      <c r="D63" s="179"/>
      <c r="E63" s="182"/>
      <c r="F63" s="183"/>
      <c r="G63" s="185"/>
      <c r="H63" s="187"/>
      <c r="I63" s="179"/>
      <c r="J63" s="179"/>
      <c r="K63" s="179"/>
    </row>
    <row r="64" spans="1:11" x14ac:dyDescent="0.2">
      <c r="A64" s="175"/>
      <c r="B64" s="176"/>
      <c r="C64" s="177"/>
      <c r="D64" s="178" t="s">
        <v>284</v>
      </c>
      <c r="E64" s="180" t="s">
        <v>285</v>
      </c>
      <c r="F64" s="181"/>
      <c r="G64" s="184" t="s">
        <v>185</v>
      </c>
      <c r="H64" s="186">
        <v>12</v>
      </c>
      <c r="I64" s="188">
        <v>248.08</v>
      </c>
      <c r="J64" s="188">
        <f t="shared" ref="J64" si="58">ROUND(I64*H64,2)</f>
        <v>2976.96</v>
      </c>
      <c r="K64" s="188">
        <f t="shared" ref="K64" si="59">J64</f>
        <v>2976.96</v>
      </c>
    </row>
    <row r="65" spans="1:11" x14ac:dyDescent="0.2">
      <c r="A65" s="143"/>
      <c r="B65" s="144" t="s">
        <v>286</v>
      </c>
      <c r="C65" s="145"/>
      <c r="D65" s="179"/>
      <c r="E65" s="182"/>
      <c r="F65" s="183"/>
      <c r="G65" s="185"/>
      <c r="H65" s="187"/>
      <c r="I65" s="179"/>
      <c r="J65" s="179"/>
      <c r="K65" s="179"/>
    </row>
    <row r="66" spans="1:11" ht="12.75" customHeight="1" x14ac:dyDescent="0.2">
      <c r="A66" s="175"/>
      <c r="B66" s="176"/>
      <c r="C66" s="177"/>
      <c r="D66" s="178" t="s">
        <v>229</v>
      </c>
      <c r="E66" s="180" t="s">
        <v>232</v>
      </c>
      <c r="F66" s="181"/>
      <c r="G66" s="184" t="s">
        <v>185</v>
      </c>
      <c r="H66" s="186">
        <v>1</v>
      </c>
      <c r="I66" s="188">
        <v>40.24</v>
      </c>
      <c r="J66" s="188">
        <f t="shared" ref="J66" si="60">ROUND(I66*H66,2)</f>
        <v>40.24</v>
      </c>
      <c r="K66" s="188">
        <f t="shared" ref="K66" si="61">J66</f>
        <v>40.24</v>
      </c>
    </row>
    <row r="67" spans="1:11" x14ac:dyDescent="0.2">
      <c r="A67" s="143"/>
      <c r="B67" s="144" t="s">
        <v>226</v>
      </c>
      <c r="C67" s="145"/>
      <c r="D67" s="179"/>
      <c r="E67" s="182"/>
      <c r="F67" s="183"/>
      <c r="G67" s="185"/>
      <c r="H67" s="187"/>
      <c r="I67" s="179"/>
      <c r="J67" s="179"/>
      <c r="K67" s="179"/>
    </row>
    <row r="68" spans="1:11" ht="12.75" customHeight="1" x14ac:dyDescent="0.2">
      <c r="A68" s="175"/>
      <c r="B68" s="176"/>
      <c r="C68" s="177"/>
      <c r="D68" s="178" t="s">
        <v>230</v>
      </c>
      <c r="E68" s="180" t="s">
        <v>233</v>
      </c>
      <c r="F68" s="181"/>
      <c r="G68" s="184" t="s">
        <v>185</v>
      </c>
      <c r="H68" s="186">
        <v>1</v>
      </c>
      <c r="I68" s="188">
        <v>20.11</v>
      </c>
      <c r="J68" s="188">
        <f t="shared" ref="J68" si="62">ROUND(I68*H68,2)</f>
        <v>20.11</v>
      </c>
      <c r="K68" s="188">
        <f t="shared" ref="K68" si="63">J68</f>
        <v>20.11</v>
      </c>
    </row>
    <row r="69" spans="1:11" x14ac:dyDescent="0.2">
      <c r="A69" s="143"/>
      <c r="B69" s="144" t="s">
        <v>227</v>
      </c>
      <c r="C69" s="145"/>
      <c r="D69" s="179"/>
      <c r="E69" s="182"/>
      <c r="F69" s="183"/>
      <c r="G69" s="185"/>
      <c r="H69" s="187"/>
      <c r="I69" s="179"/>
      <c r="J69" s="179"/>
      <c r="K69" s="179"/>
    </row>
    <row r="70" spans="1:11" ht="12.75" customHeight="1" x14ac:dyDescent="0.2">
      <c r="A70" s="175"/>
      <c r="B70" s="176"/>
      <c r="C70" s="177"/>
      <c r="D70" s="178" t="s">
        <v>231</v>
      </c>
      <c r="E70" s="180" t="s">
        <v>234</v>
      </c>
      <c r="F70" s="181"/>
      <c r="G70" s="184" t="s">
        <v>185</v>
      </c>
      <c r="H70" s="186">
        <v>3</v>
      </c>
      <c r="I70" s="188">
        <v>197.6</v>
      </c>
      <c r="J70" s="188">
        <f t="shared" ref="J70" si="64">ROUND(I70*H70,2)</f>
        <v>592.79999999999995</v>
      </c>
      <c r="K70" s="188">
        <f t="shared" ref="K70" si="65">J70</f>
        <v>592.79999999999995</v>
      </c>
    </row>
    <row r="71" spans="1:11" x14ac:dyDescent="0.2">
      <c r="A71" s="143"/>
      <c r="B71" s="144" t="s">
        <v>228</v>
      </c>
      <c r="C71" s="145"/>
      <c r="D71" s="179"/>
      <c r="E71" s="182"/>
      <c r="F71" s="183"/>
      <c r="G71" s="185"/>
      <c r="H71" s="187"/>
      <c r="I71" s="179"/>
      <c r="J71" s="179"/>
      <c r="K71" s="179"/>
    </row>
  </sheetData>
  <mergeCells count="280">
    <mergeCell ref="K70:K71"/>
    <mergeCell ref="G66:G67"/>
    <mergeCell ref="H66:H67"/>
    <mergeCell ref="I66:I67"/>
    <mergeCell ref="J66:J67"/>
    <mergeCell ref="K66:K67"/>
    <mergeCell ref="K68:K69"/>
    <mergeCell ref="A66:C66"/>
    <mergeCell ref="D66:D67"/>
    <mergeCell ref="E66:F67"/>
    <mergeCell ref="E68:F69"/>
    <mergeCell ref="E70:F71"/>
    <mergeCell ref="I68:I69"/>
    <mergeCell ref="J68:J69"/>
    <mergeCell ref="A70:C70"/>
    <mergeCell ref="D70:D71"/>
    <mergeCell ref="G70:G71"/>
    <mergeCell ref="H70:H71"/>
    <mergeCell ref="I70:I71"/>
    <mergeCell ref="J70:J71"/>
    <mergeCell ref="A68:C68"/>
    <mergeCell ref="D68:D69"/>
    <mergeCell ref="G68:G69"/>
    <mergeCell ref="H68:H69"/>
    <mergeCell ref="J64:J65"/>
    <mergeCell ref="K64:K65"/>
    <mergeCell ref="A64:C64"/>
    <mergeCell ref="D64:D65"/>
    <mergeCell ref="E64:F65"/>
    <mergeCell ref="G64:G65"/>
    <mergeCell ref="H64:H65"/>
    <mergeCell ref="I64:I65"/>
    <mergeCell ref="J60:J61"/>
    <mergeCell ref="K60:K61"/>
    <mergeCell ref="A62:C62"/>
    <mergeCell ref="D62:D63"/>
    <mergeCell ref="E62:F63"/>
    <mergeCell ref="G62:G63"/>
    <mergeCell ref="H62:H63"/>
    <mergeCell ref="I62:I63"/>
    <mergeCell ref="J62:J63"/>
    <mergeCell ref="K62:K63"/>
    <mergeCell ref="A60:C60"/>
    <mergeCell ref="D60:D61"/>
    <mergeCell ref="E60:F61"/>
    <mergeCell ref="G60:G61"/>
    <mergeCell ref="H60:H61"/>
    <mergeCell ref="I60:I61"/>
    <mergeCell ref="J56:J57"/>
    <mergeCell ref="K56:K57"/>
    <mergeCell ref="A58:C58"/>
    <mergeCell ref="D58:D59"/>
    <mergeCell ref="E58:F59"/>
    <mergeCell ref="G58:G59"/>
    <mergeCell ref="H58:H59"/>
    <mergeCell ref="I58:I59"/>
    <mergeCell ref="J58:J59"/>
    <mergeCell ref="K58:K59"/>
    <mergeCell ref="A56:C56"/>
    <mergeCell ref="D56:D57"/>
    <mergeCell ref="E56:F57"/>
    <mergeCell ref="G56:G57"/>
    <mergeCell ref="H56:H57"/>
    <mergeCell ref="I56:I57"/>
    <mergeCell ref="J52:J53"/>
    <mergeCell ref="K52:K53"/>
    <mergeCell ref="A54:C54"/>
    <mergeCell ref="D54:D55"/>
    <mergeCell ref="E54:F55"/>
    <mergeCell ref="G54:G55"/>
    <mergeCell ref="H54:H55"/>
    <mergeCell ref="I54:I55"/>
    <mergeCell ref="J54:J55"/>
    <mergeCell ref="K54:K55"/>
    <mergeCell ref="A52:C52"/>
    <mergeCell ref="D52:D53"/>
    <mergeCell ref="E52:F53"/>
    <mergeCell ref="G52:G53"/>
    <mergeCell ref="H52:H53"/>
    <mergeCell ref="I52:I53"/>
    <mergeCell ref="J48:J49"/>
    <mergeCell ref="K48:K49"/>
    <mergeCell ref="A50:C50"/>
    <mergeCell ref="D50:D51"/>
    <mergeCell ref="E50:F51"/>
    <mergeCell ref="G50:G51"/>
    <mergeCell ref="H50:H51"/>
    <mergeCell ref="I50:I51"/>
    <mergeCell ref="J50:J51"/>
    <mergeCell ref="K50:K51"/>
    <mergeCell ref="A48:C48"/>
    <mergeCell ref="D48:D49"/>
    <mergeCell ref="E48:F49"/>
    <mergeCell ref="G48:G49"/>
    <mergeCell ref="H48:H49"/>
    <mergeCell ref="I48:I49"/>
    <mergeCell ref="J44:J45"/>
    <mergeCell ref="K44:K45"/>
    <mergeCell ref="A46:C46"/>
    <mergeCell ref="D46:D47"/>
    <mergeCell ref="E46:F47"/>
    <mergeCell ref="G46:G47"/>
    <mergeCell ref="H46:H47"/>
    <mergeCell ref="I46:I47"/>
    <mergeCell ref="J46:J47"/>
    <mergeCell ref="K46:K47"/>
    <mergeCell ref="A44:C44"/>
    <mergeCell ref="D44:D45"/>
    <mergeCell ref="E44:F45"/>
    <mergeCell ref="G44:G45"/>
    <mergeCell ref="H44:H45"/>
    <mergeCell ref="I44:I45"/>
    <mergeCell ref="J40:J41"/>
    <mergeCell ref="K40:K41"/>
    <mergeCell ref="A42:C42"/>
    <mergeCell ref="D42:D43"/>
    <mergeCell ref="E42:F43"/>
    <mergeCell ref="G42:G43"/>
    <mergeCell ref="H42:H43"/>
    <mergeCell ref="I42:I43"/>
    <mergeCell ref="J42:J43"/>
    <mergeCell ref="K42:K43"/>
    <mergeCell ref="A40:C40"/>
    <mergeCell ref="D40:D41"/>
    <mergeCell ref="E40:F41"/>
    <mergeCell ref="G40:G41"/>
    <mergeCell ref="H40:H41"/>
    <mergeCell ref="I40:I41"/>
    <mergeCell ref="J36:J37"/>
    <mergeCell ref="K36:K37"/>
    <mergeCell ref="A38:C38"/>
    <mergeCell ref="D38:D39"/>
    <mergeCell ref="E38:F39"/>
    <mergeCell ref="G38:G39"/>
    <mergeCell ref="H38:H39"/>
    <mergeCell ref="I38:I39"/>
    <mergeCell ref="J38:J39"/>
    <mergeCell ref="K38:K39"/>
    <mergeCell ref="A36:C36"/>
    <mergeCell ref="D36:D37"/>
    <mergeCell ref="E36:F37"/>
    <mergeCell ref="G36:G37"/>
    <mergeCell ref="H36:H37"/>
    <mergeCell ref="I36:I37"/>
    <mergeCell ref="J32:J33"/>
    <mergeCell ref="K32:K33"/>
    <mergeCell ref="A34:C34"/>
    <mergeCell ref="D34:D35"/>
    <mergeCell ref="E34:F35"/>
    <mergeCell ref="G34:G35"/>
    <mergeCell ref="H34:H35"/>
    <mergeCell ref="I34:I35"/>
    <mergeCell ref="J34:J35"/>
    <mergeCell ref="K34:K35"/>
    <mergeCell ref="A32:C32"/>
    <mergeCell ref="D32:D33"/>
    <mergeCell ref="E32:F33"/>
    <mergeCell ref="G32:G33"/>
    <mergeCell ref="H32:H33"/>
    <mergeCell ref="I32:I33"/>
    <mergeCell ref="J28:J29"/>
    <mergeCell ref="K28:K29"/>
    <mergeCell ref="A30:C30"/>
    <mergeCell ref="D30:D31"/>
    <mergeCell ref="E30:F31"/>
    <mergeCell ref="G30:G31"/>
    <mergeCell ref="H30:H31"/>
    <mergeCell ref="I30:I31"/>
    <mergeCell ref="J30:J31"/>
    <mergeCell ref="K30:K31"/>
    <mergeCell ref="A28:C28"/>
    <mergeCell ref="D28:D29"/>
    <mergeCell ref="E28:F29"/>
    <mergeCell ref="G28:G29"/>
    <mergeCell ref="H28:H29"/>
    <mergeCell ref="I28:I29"/>
    <mergeCell ref="J24:J25"/>
    <mergeCell ref="K24:K25"/>
    <mergeCell ref="A26:C26"/>
    <mergeCell ref="D26:D27"/>
    <mergeCell ref="E26:F27"/>
    <mergeCell ref="G26:G27"/>
    <mergeCell ref="H26:H27"/>
    <mergeCell ref="I26:I27"/>
    <mergeCell ref="J26:J27"/>
    <mergeCell ref="K26:K27"/>
    <mergeCell ref="A24:C24"/>
    <mergeCell ref="D24:D25"/>
    <mergeCell ref="E24:F25"/>
    <mergeCell ref="G24:G25"/>
    <mergeCell ref="H24:H25"/>
    <mergeCell ref="I24:I25"/>
    <mergeCell ref="J20:J21"/>
    <mergeCell ref="K20:K21"/>
    <mergeCell ref="A22:C22"/>
    <mergeCell ref="D22:D23"/>
    <mergeCell ref="E22:F23"/>
    <mergeCell ref="G22:G23"/>
    <mergeCell ref="H22:H23"/>
    <mergeCell ref="I22:I23"/>
    <mergeCell ref="J22:J23"/>
    <mergeCell ref="K22:K23"/>
    <mergeCell ref="A20:C20"/>
    <mergeCell ref="D20:D21"/>
    <mergeCell ref="E20:F21"/>
    <mergeCell ref="G20:G21"/>
    <mergeCell ref="H20:H21"/>
    <mergeCell ref="I20:I21"/>
    <mergeCell ref="J16:J17"/>
    <mergeCell ref="K16:K17"/>
    <mergeCell ref="A18:C18"/>
    <mergeCell ref="D18:D19"/>
    <mergeCell ref="E18:F19"/>
    <mergeCell ref="G18:G19"/>
    <mergeCell ref="H18:H19"/>
    <mergeCell ref="I18:I19"/>
    <mergeCell ref="J18:J19"/>
    <mergeCell ref="K18:K19"/>
    <mergeCell ref="A16:C16"/>
    <mergeCell ref="D16:D17"/>
    <mergeCell ref="E16:F17"/>
    <mergeCell ref="G16:G17"/>
    <mergeCell ref="H16:H17"/>
    <mergeCell ref="I16:I17"/>
    <mergeCell ref="J12:J13"/>
    <mergeCell ref="K12:K13"/>
    <mergeCell ref="A14:C14"/>
    <mergeCell ref="D14:D15"/>
    <mergeCell ref="E14:F15"/>
    <mergeCell ref="G14:G15"/>
    <mergeCell ref="H14:H15"/>
    <mergeCell ref="I14:I15"/>
    <mergeCell ref="J14:J15"/>
    <mergeCell ref="K14:K15"/>
    <mergeCell ref="A12:C12"/>
    <mergeCell ref="D12:D13"/>
    <mergeCell ref="E12:F13"/>
    <mergeCell ref="G12:G13"/>
    <mergeCell ref="H12:H13"/>
    <mergeCell ref="I12:I13"/>
    <mergeCell ref="A10:C10"/>
    <mergeCell ref="D10:D11"/>
    <mergeCell ref="E10:F11"/>
    <mergeCell ref="G10:G11"/>
    <mergeCell ref="H10:H11"/>
    <mergeCell ref="I10:I11"/>
    <mergeCell ref="J10:J11"/>
    <mergeCell ref="K10:K11"/>
    <mergeCell ref="A8:C8"/>
    <mergeCell ref="D8:D9"/>
    <mergeCell ref="E8:F9"/>
    <mergeCell ref="G8:G9"/>
    <mergeCell ref="H8:H9"/>
    <mergeCell ref="I8:I9"/>
    <mergeCell ref="A6:C6"/>
    <mergeCell ref="D6:D7"/>
    <mergeCell ref="E6:F7"/>
    <mergeCell ref="G6:G7"/>
    <mergeCell ref="H6:H7"/>
    <mergeCell ref="I6:I7"/>
    <mergeCell ref="J6:J7"/>
    <mergeCell ref="K6:K7"/>
    <mergeCell ref="J8:J9"/>
    <mergeCell ref="K8:K9"/>
    <mergeCell ref="A1:C1"/>
    <mergeCell ref="E1:F1"/>
    <mergeCell ref="A2:C3"/>
    <mergeCell ref="D2:J2"/>
    <mergeCell ref="K2:K3"/>
    <mergeCell ref="D3:E3"/>
    <mergeCell ref="F3:H3"/>
    <mergeCell ref="I3:J3"/>
    <mergeCell ref="A4:C4"/>
    <mergeCell ref="D4:D5"/>
    <mergeCell ref="E4:F5"/>
    <mergeCell ref="G4:G5"/>
    <mergeCell ref="H4:H5"/>
    <mergeCell ref="I4:I5"/>
    <mergeCell ref="J4:J5"/>
    <mergeCell ref="K4:K5"/>
  </mergeCells>
  <pageMargins left="0.511811024" right="0.511811024" top="0.78740157499999996" bottom="0.78740157499999996" header="0.31496062000000002" footer="0.31496062000000002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E9F9-9603-412A-9E90-80985F66F07B}">
  <sheetPr>
    <tabColor theme="3" tint="0.59999389629810485"/>
    <pageSetUpPr fitToPage="1"/>
  </sheetPr>
  <dimension ref="A1:H95"/>
  <sheetViews>
    <sheetView zoomScaleNormal="100"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1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Supervisor(a) Técnico(a) - Sistemas Construtivos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DF000334_2024 SENGE-DF x SINDUSCON-DF (vigente até 30/04/2025)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11431.13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11431.13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0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98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 t="s">
        <v>14</v>
      </c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1059.74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2286.2260000000001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171.46695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114.3113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22.862259999999999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285.77999999999997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914.49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342.93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68.59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4206.66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952.59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350.56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1303.1500000000001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4.2300000000000004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1.56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5.7900000000000009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95.26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7.62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177.82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65.44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436.92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783.06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952.59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317.52999999999997</v>
      </c>
    </row>
    <row r="62" spans="1:7" ht="11.65" customHeight="1" x14ac:dyDescent="0.2">
      <c r="A62" s="196"/>
      <c r="B62" s="17" t="s">
        <v>313</v>
      </c>
      <c r="C62" s="40">
        <f>ROUND($G$62/30/12,7)</f>
        <v>5.5555999999999999E-3</v>
      </c>
      <c r="D62" s="34">
        <f t="shared" si="1"/>
        <v>63.51</v>
      </c>
      <c r="F62" s="47" t="s">
        <v>51</v>
      </c>
      <c r="G62" s="52">
        <v>2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1.59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31.75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4.76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0.12000013333333333</v>
      </c>
      <c r="D66" s="30">
        <f>ROUND(C66*(D$15-D$13),2)</f>
        <v>1371.74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4.4159999999999998E-2</v>
      </c>
      <c r="D67" s="34">
        <f>ROUND(C42*D$66,2)</f>
        <v>504.8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0.16416013333333332</v>
      </c>
      <c r="D68" s="37">
        <f>ROUND(D66+D67,2)</f>
        <v>1876.54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4206.66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1303.1500000000001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5.7900000000000009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783.06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0.16416013333333332</v>
      </c>
      <c r="D75" s="59">
        <f>D68</f>
        <v>1876.54</v>
      </c>
    </row>
    <row r="76" spans="1:7" ht="11.65" customHeight="1" x14ac:dyDescent="0.2">
      <c r="A76" s="44"/>
      <c r="B76" s="35" t="s">
        <v>30</v>
      </c>
      <c r="C76" s="60">
        <f>SUM(C71:C75)</f>
        <v>0.71516913333333343</v>
      </c>
      <c r="D76" s="61">
        <f>SUM(D71:D75)</f>
        <v>8175.2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20768.189999999999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934.57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976.62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3768.88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436.4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2010.07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1322.41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5680.07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26448.26</v>
      </c>
      <c r="G93" s="27"/>
    </row>
    <row r="95" spans="1:7" x14ac:dyDescent="0.2">
      <c r="D95" s="51"/>
    </row>
  </sheetData>
  <mergeCells count="20">
    <mergeCell ref="A84:A85"/>
    <mergeCell ref="A34:A42"/>
    <mergeCell ref="A44:A47"/>
    <mergeCell ref="A48:B48"/>
    <mergeCell ref="A52:B52"/>
    <mergeCell ref="A53:A58"/>
    <mergeCell ref="A59:B59"/>
    <mergeCell ref="A60:A68"/>
    <mergeCell ref="A69:B69"/>
    <mergeCell ref="B1:D1"/>
    <mergeCell ref="A79:B79"/>
    <mergeCell ref="A43:B43"/>
    <mergeCell ref="A6:B6"/>
    <mergeCell ref="A7:A15"/>
    <mergeCell ref="A16:B16"/>
    <mergeCell ref="A17:A24"/>
    <mergeCell ref="A25:B25"/>
    <mergeCell ref="A27:A31"/>
    <mergeCell ref="A32:B32"/>
    <mergeCell ref="A33:B3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4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99438-99B2-47DC-B9D5-495F80A97C6A}">
  <sheetPr>
    <tabColor theme="3" tint="0.59999389629810485"/>
    <pageSetUpPr fitToPage="1"/>
  </sheetPr>
  <dimension ref="A1:H95"/>
  <sheetViews>
    <sheetView view="pageBreakPreview" zoomScale="60" zoomScaleNormal="100"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2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Supervisor(a) Técnico(a) - Segurança do Trabalho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DF000334_2024 SENGE-DF x SINDUSCON-DF (vigente até 30/04/2025)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11431.13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VLOOKUP($A$1,Bdados!$A:$O,7,0)</f>
        <v>3429.34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14860.47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0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98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 t="s">
        <v>14</v>
      </c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1059.74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2972.0940000000001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222.90705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148.60470000000001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29.720939999999999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371.51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1188.8399999999999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445.81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89.16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5468.65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1238.3699999999999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455.72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1694.09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5.5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2.0299999999999998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7.5299999999999994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123.84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9.91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231.16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85.07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568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1017.98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1238.3699999999999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412.79</v>
      </c>
    </row>
    <row r="62" spans="1:7" ht="11.65" customHeight="1" x14ac:dyDescent="0.2">
      <c r="A62" s="196"/>
      <c r="B62" s="17" t="s">
        <v>313</v>
      </c>
      <c r="C62" s="40">
        <f>ROUND($G$62/30/12,7)</f>
        <v>5.5555999999999999E-3</v>
      </c>
      <c r="D62" s="34">
        <f t="shared" si="1"/>
        <v>82.56</v>
      </c>
      <c r="F62" s="47" t="s">
        <v>51</v>
      </c>
      <c r="G62" s="52">
        <v>2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2.06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41.28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6.19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0.12000013333333333</v>
      </c>
      <c r="D66" s="30">
        <f>ROUND(C66*(D$15-D$13),2)</f>
        <v>1783.26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4.4159999999999998E-2</v>
      </c>
      <c r="D67" s="34">
        <f>ROUND(C42*D$66,2)</f>
        <v>656.24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0.16416013333333332</v>
      </c>
      <c r="D68" s="37">
        <f>ROUND(D66+D67,2)</f>
        <v>2439.5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5468.65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1694.09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7.5299999999999994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1017.98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0.16416013333333332</v>
      </c>
      <c r="D75" s="59">
        <f>D68</f>
        <v>2439.5</v>
      </c>
    </row>
    <row r="76" spans="1:7" ht="11.65" customHeight="1" x14ac:dyDescent="0.2">
      <c r="A76" s="44"/>
      <c r="B76" s="35" t="s">
        <v>30</v>
      </c>
      <c r="C76" s="60">
        <f>SUM(C71:C75)</f>
        <v>0.71516913333333343</v>
      </c>
      <c r="D76" s="61">
        <f>SUM(D71:D75)</f>
        <v>10627.75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26650.080000000002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1199.25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1253.22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4836.2800000000007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559.99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2579.35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1696.94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7288.75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33938.83</v>
      </c>
      <c r="G93" s="27"/>
    </row>
    <row r="95" spans="1:7" x14ac:dyDescent="0.2">
      <c r="D95" s="51"/>
    </row>
  </sheetData>
  <mergeCells count="20">
    <mergeCell ref="A84:A85"/>
    <mergeCell ref="A34:A42"/>
    <mergeCell ref="A44:A47"/>
    <mergeCell ref="A48:B48"/>
    <mergeCell ref="A52:B52"/>
    <mergeCell ref="A53:A58"/>
    <mergeCell ref="A59:B59"/>
    <mergeCell ref="A60:A68"/>
    <mergeCell ref="A69:B69"/>
    <mergeCell ref="A79:B79"/>
    <mergeCell ref="B1:D1"/>
    <mergeCell ref="A43:B43"/>
    <mergeCell ref="A6:B6"/>
    <mergeCell ref="A7:A15"/>
    <mergeCell ref="A16:B16"/>
    <mergeCell ref="A17:A24"/>
    <mergeCell ref="A25:B25"/>
    <mergeCell ref="A27:A31"/>
    <mergeCell ref="A32:B32"/>
    <mergeCell ref="A33:B3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43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301CD-A42F-443A-945A-81AF02580250}">
  <sheetPr>
    <tabColor theme="3" tint="0.59999389629810485"/>
    <pageSetUpPr fitToPage="1"/>
  </sheetPr>
  <dimension ref="A1:H95"/>
  <sheetViews>
    <sheetView topLeftCell="A79"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3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Técnico de Segurança do Trabalho - Trabalho em Altura e Espaços Confinados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DF000090_2026 SINTEC-DF x SEAC-DF (vigente até 31/12/2027)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6496.28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VLOOKUP($A$1,Bdados!$A:$O,7,0)</f>
        <v>1948.88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8445.16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0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319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 t="s">
        <v>14</v>
      </c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1059.74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1689.0319999999999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126.67740000000001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84.451599999999999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16.890319999999999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211.13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675.61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253.35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50.67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3107.81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703.76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258.99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962.75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3.13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1.1499999999999999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4.2799999999999994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70.38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5.63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131.37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48.34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322.79000000000002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578.51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703.76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234.59</v>
      </c>
    </row>
    <row r="62" spans="1:7" ht="11.65" customHeight="1" x14ac:dyDescent="0.2">
      <c r="A62" s="196"/>
      <c r="B62" s="17" t="s">
        <v>313</v>
      </c>
      <c r="C62" s="40">
        <f>ROUND($G$62/30/12,7)</f>
        <v>5.5555999999999999E-3</v>
      </c>
      <c r="D62" s="34">
        <f t="shared" si="1"/>
        <v>46.92</v>
      </c>
      <c r="F62" s="47" t="s">
        <v>51</v>
      </c>
      <c r="G62" s="52">
        <v>2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1.17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23.46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3.52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0.12000013333333333</v>
      </c>
      <c r="D66" s="30">
        <f>ROUND(C66*(D$15-D$13),2)</f>
        <v>1013.42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4.4159999999999998E-2</v>
      </c>
      <c r="D67" s="34">
        <f>ROUND(C42*D$66,2)</f>
        <v>372.94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0.16416013333333332</v>
      </c>
      <c r="D68" s="37">
        <f>ROUND(D66+D67,2)</f>
        <v>1386.36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3107.81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962.75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4.2799999999999994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578.51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0.16416013333333332</v>
      </c>
      <c r="D75" s="59">
        <f>D68</f>
        <v>1386.36</v>
      </c>
    </row>
    <row r="76" spans="1:7" ht="11.65" customHeight="1" x14ac:dyDescent="0.2">
      <c r="A76" s="44"/>
      <c r="B76" s="35" t="s">
        <v>30</v>
      </c>
      <c r="C76" s="60">
        <f>SUM(C71:C75)</f>
        <v>0.71516913333333343</v>
      </c>
      <c r="D76" s="61">
        <f>SUM(D71:D75)</f>
        <v>6039.71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15646.73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704.1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735.79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2839.46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328.78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1514.38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996.3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4279.3500000000004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19926.09</v>
      </c>
      <c r="G93" s="27"/>
    </row>
    <row r="95" spans="1:7" x14ac:dyDescent="0.2">
      <c r="D95" s="51"/>
    </row>
  </sheetData>
  <mergeCells count="20">
    <mergeCell ref="A48:B48"/>
    <mergeCell ref="A6:B6"/>
    <mergeCell ref="A7:A15"/>
    <mergeCell ref="A16:B16"/>
    <mergeCell ref="A17:A24"/>
    <mergeCell ref="A25:B25"/>
    <mergeCell ref="A27:A31"/>
    <mergeCell ref="A32:B32"/>
    <mergeCell ref="A84:A85"/>
    <mergeCell ref="A52:B52"/>
    <mergeCell ref="A53:A58"/>
    <mergeCell ref="A59:B59"/>
    <mergeCell ref="A60:A68"/>
    <mergeCell ref="A69:B69"/>
    <mergeCell ref="A79:B79"/>
    <mergeCell ref="A33:B33"/>
    <mergeCell ref="A34:A42"/>
    <mergeCell ref="A43:B43"/>
    <mergeCell ref="A44:A47"/>
    <mergeCell ref="B1:D1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92DBD-2D26-4110-85BA-5C68E0DD3424}">
  <sheetPr>
    <tabColor theme="3" tint="0.59999389629810485"/>
    <pageSetUpPr fitToPage="1"/>
  </sheetPr>
  <dimension ref="A1:H95"/>
  <sheetViews>
    <sheetView topLeftCell="A21"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4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Técnico de Segurança do Trabalho - Trabalho em Altura e Espaços Confinados noturno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DF000090_2026 SINTEC-DF x SEAC-DF (vigente até 31/12/2027)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6496.28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VLOOKUP($A$1,Bdados!$A:$O,7,0)</f>
        <v>1948.88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22,5 % sobre as horas noturnas ","")</f>
        <v xml:space="preserve">Adicional Noturno  22,5 % sobre as horas noturnas </v>
      </c>
      <c r="C10" s="18"/>
      <c r="D10" s="4">
        <f>VLOOKUP($A$1,Bdados!$A:$O,9,0)</f>
        <v>1036.4514545454545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9481.61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0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319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 t="s">
        <v>14</v>
      </c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1059.74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1896.3219999999999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142.22415000000001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94.816100000000006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18.96322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237.04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758.53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284.45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56.89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3489.24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790.13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290.77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1080.9000000000001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3.51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1.29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4.8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79.010000000000005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6.32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147.49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54.28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362.41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649.51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790.13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263.38</v>
      </c>
    </row>
    <row r="62" spans="1:7" ht="11.65" customHeight="1" x14ac:dyDescent="0.2">
      <c r="A62" s="196"/>
      <c r="B62" s="17" t="s">
        <v>313</v>
      </c>
      <c r="C62" s="40">
        <f>ROUND($G$62/30/12,7)</f>
        <v>5.5555999999999999E-3</v>
      </c>
      <c r="D62" s="34">
        <f t="shared" si="1"/>
        <v>52.68</v>
      </c>
      <c r="F62" s="47" t="s">
        <v>51</v>
      </c>
      <c r="G62" s="52">
        <v>2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1.32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26.34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3.95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0.12000013333333333</v>
      </c>
      <c r="D66" s="30">
        <f>ROUND(C66*(D$15-D$13),2)</f>
        <v>1137.79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4.4159999999999998E-2</v>
      </c>
      <c r="D67" s="34">
        <f>ROUND(C42*D$66,2)</f>
        <v>418.71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0.16416013333333332</v>
      </c>
      <c r="D68" s="37">
        <f>ROUND(D66+D67,2)</f>
        <v>1556.5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3489.24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1080.9000000000001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4.8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649.51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0.16416013333333332</v>
      </c>
      <c r="D75" s="59">
        <f>D68</f>
        <v>1556.5</v>
      </c>
    </row>
    <row r="76" spans="1:7" ht="11.65" customHeight="1" x14ac:dyDescent="0.2">
      <c r="A76" s="44"/>
      <c r="B76" s="35" t="s">
        <v>30</v>
      </c>
      <c r="C76" s="60">
        <f>SUM(C71:C75)</f>
        <v>0.71516913333333343</v>
      </c>
      <c r="D76" s="61">
        <f>SUM(D71:D75)</f>
        <v>6780.95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17424.419999999998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784.1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819.38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3162.07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366.13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1686.44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1109.5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4765.55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22189.97</v>
      </c>
      <c r="G93" s="27"/>
    </row>
    <row r="95" spans="1:7" x14ac:dyDescent="0.2">
      <c r="D95" s="51"/>
    </row>
  </sheetData>
  <mergeCells count="20">
    <mergeCell ref="A48:B48"/>
    <mergeCell ref="A6:B6"/>
    <mergeCell ref="A7:A15"/>
    <mergeCell ref="A16:B16"/>
    <mergeCell ref="A17:A24"/>
    <mergeCell ref="A25:B25"/>
    <mergeCell ref="A27:A31"/>
    <mergeCell ref="A32:B32"/>
    <mergeCell ref="A84:A85"/>
    <mergeCell ref="A52:B52"/>
    <mergeCell ref="A53:A58"/>
    <mergeCell ref="A59:B59"/>
    <mergeCell ref="A60:A68"/>
    <mergeCell ref="A69:B69"/>
    <mergeCell ref="A79:B79"/>
    <mergeCell ref="A33:B33"/>
    <mergeCell ref="A34:A42"/>
    <mergeCell ref="A43:B43"/>
    <mergeCell ref="A44:A47"/>
    <mergeCell ref="B1:D1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615F1-4B9E-4BC4-9E17-65A4ECF32407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5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Técnico(a) em Edificações - Planejamento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DF000090_2026 SINTEC-DF x SEAC-DF (vigente até 31/12/2027)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6496.28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6496.28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0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319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 t="s">
        <v>14</v>
      </c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1059.74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1299.2560000000001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97.444199999999995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64.962800000000001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12.992559999999999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162.41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519.70000000000005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194.89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38.979999999999997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2390.64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541.36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199.22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740.58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2.41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0.89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3.3000000000000003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54.14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4.33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101.05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37.19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248.3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445.01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541.36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180.45</v>
      </c>
    </row>
    <row r="62" spans="1:7" ht="11.65" customHeight="1" x14ac:dyDescent="0.2">
      <c r="A62" s="196"/>
      <c r="B62" s="17" t="s">
        <v>313</v>
      </c>
      <c r="C62" s="40">
        <f>ROUND($G$62/30/12,7)</f>
        <v>5.5555999999999999E-3</v>
      </c>
      <c r="D62" s="34">
        <f t="shared" si="1"/>
        <v>36.090000000000003</v>
      </c>
      <c r="F62" s="47" t="s">
        <v>51</v>
      </c>
      <c r="G62" s="52">
        <v>2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0.9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18.05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2.71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0.12000013333333333</v>
      </c>
      <c r="D66" s="30">
        <f>ROUND(C66*(D$15-D$13),2)</f>
        <v>779.55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4.4159999999999998E-2</v>
      </c>
      <c r="D67" s="34">
        <f>ROUND(C42*D$66,2)</f>
        <v>286.87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0.16416013333333332</v>
      </c>
      <c r="D68" s="37">
        <f>ROUND(D66+D67,2)</f>
        <v>1066.42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2390.64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740.58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3.3000000000000003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445.01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0.16416013333333332</v>
      </c>
      <c r="D75" s="59">
        <f>D68</f>
        <v>1066.42</v>
      </c>
    </row>
    <row r="76" spans="1:7" ht="11.65" customHeight="1" x14ac:dyDescent="0.2">
      <c r="A76" s="44"/>
      <c r="B76" s="35" t="s">
        <v>30</v>
      </c>
      <c r="C76" s="60">
        <f>SUM(C71:C75)</f>
        <v>0.71516913333333343</v>
      </c>
      <c r="D76" s="61">
        <f>SUM(D71:D75)</f>
        <v>4645.95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12304.09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553.67999999999995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578.6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2232.8599999999997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258.54000000000002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1190.8599999999999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783.46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3365.14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15669.24</v>
      </c>
      <c r="G93" s="27"/>
    </row>
    <row r="95" spans="1:7" x14ac:dyDescent="0.2">
      <c r="D95" s="51"/>
    </row>
  </sheetData>
  <mergeCells count="20">
    <mergeCell ref="A48:B48"/>
    <mergeCell ref="A6:B6"/>
    <mergeCell ref="A7:A15"/>
    <mergeCell ref="A16:B16"/>
    <mergeCell ref="A17:A24"/>
    <mergeCell ref="A25:B25"/>
    <mergeCell ref="A27:A31"/>
    <mergeCell ref="A32:B32"/>
    <mergeCell ref="A84:A85"/>
    <mergeCell ref="A52:B52"/>
    <mergeCell ref="A53:A58"/>
    <mergeCell ref="A59:B59"/>
    <mergeCell ref="A60:A68"/>
    <mergeCell ref="A69:B69"/>
    <mergeCell ref="A79:B79"/>
    <mergeCell ref="A33:B33"/>
    <mergeCell ref="A34:A42"/>
    <mergeCell ref="A43:B43"/>
    <mergeCell ref="A44:A47"/>
    <mergeCell ref="B1:D1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3391C-D66B-4654-B448-541D30154F5A}">
  <sheetPr>
    <tabColor theme="3" tint="0.59999389629810485"/>
    <pageSetUpPr fitToPage="1"/>
  </sheetPr>
  <dimension ref="A1:H95"/>
  <sheetViews>
    <sheetView topLeftCell="A8"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6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Mestre de Obras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DF000042_2025 SINDISERVICOS-DF x SEAC-DF (vigente até 31/12/2026)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5514.73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5514.73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0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98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 t="s">
        <v>14</v>
      </c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1059.74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1102.9459999999999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82.720950000000002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55.147300000000001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11.02946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137.87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441.18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165.44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33.090000000000003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2029.42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459.56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169.12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628.68000000000006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2.04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0.75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2.79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45.96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3.68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85.78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31.57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210.79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377.78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459.56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153.19</v>
      </c>
    </row>
    <row r="62" spans="1:7" ht="11.65" customHeight="1" x14ac:dyDescent="0.2">
      <c r="A62" s="196"/>
      <c r="B62" s="17" t="s">
        <v>313</v>
      </c>
      <c r="C62" s="40">
        <f>ROUND($G$62/30/12,7)</f>
        <v>5.5555999999999999E-3</v>
      </c>
      <c r="D62" s="34">
        <f t="shared" si="1"/>
        <v>30.64</v>
      </c>
      <c r="F62" s="47" t="s">
        <v>51</v>
      </c>
      <c r="G62" s="52">
        <v>2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0.77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15.32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2.2999999999999998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0.12000013333333333</v>
      </c>
      <c r="D66" s="30">
        <f>ROUND(C66*(D$15-D$13),2)</f>
        <v>661.77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4.4159999999999998E-2</v>
      </c>
      <c r="D67" s="34">
        <f>ROUND(C42*D$66,2)</f>
        <v>243.53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0.16416013333333332</v>
      </c>
      <c r="D68" s="37">
        <f>ROUND(D66+D67,2)</f>
        <v>905.3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2029.42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628.68000000000006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2.79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377.78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0.16416013333333332</v>
      </c>
      <c r="D75" s="59">
        <f>D68</f>
        <v>905.3</v>
      </c>
    </row>
    <row r="76" spans="1:7" ht="11.65" customHeight="1" x14ac:dyDescent="0.2">
      <c r="A76" s="44"/>
      <c r="B76" s="35" t="s">
        <v>30</v>
      </c>
      <c r="C76" s="60">
        <f>SUM(C71:C75)</f>
        <v>0.71516913333333343</v>
      </c>
      <c r="D76" s="61">
        <f>SUM(D71:D75)</f>
        <v>3943.9700000000003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10620.56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477.93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499.43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1927.3500000000001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223.17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1027.92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676.26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2904.71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13525.27</v>
      </c>
      <c r="G93" s="27"/>
    </row>
    <row r="95" spans="1:7" x14ac:dyDescent="0.2">
      <c r="D95" s="51"/>
    </row>
  </sheetData>
  <mergeCells count="20">
    <mergeCell ref="A48:B48"/>
    <mergeCell ref="A6:B6"/>
    <mergeCell ref="A7:A15"/>
    <mergeCell ref="A16:B16"/>
    <mergeCell ref="A17:A24"/>
    <mergeCell ref="A25:B25"/>
    <mergeCell ref="A27:A31"/>
    <mergeCell ref="A32:B32"/>
    <mergeCell ref="A84:A85"/>
    <mergeCell ref="A52:B52"/>
    <mergeCell ref="A53:A58"/>
    <mergeCell ref="A59:B59"/>
    <mergeCell ref="A60:A68"/>
    <mergeCell ref="A69:B69"/>
    <mergeCell ref="A79:B79"/>
    <mergeCell ref="A33:B33"/>
    <mergeCell ref="A34:A42"/>
    <mergeCell ref="A43:B43"/>
    <mergeCell ref="A44:A47"/>
    <mergeCell ref="B1:D1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821D6-B87F-401F-9FEB-6FADDF978795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7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Mestre de Obras - noturno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DF000042_2025 SINDISERVICOS-DF x SEAC-DF (vigente até 31/12/2026)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5514.73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 xml:space="preserve">Adicional Noturno  20 % sobre as horas noturnas </v>
      </c>
      <c r="C10" s="18"/>
      <c r="D10" s="4">
        <f>VLOOKUP($A$1,Bdados!$A:$O,9,0)</f>
        <v>676.80777272727266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6191.54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0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98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 t="s">
        <v>14</v>
      </c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1059.74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1238.308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92.873099999999994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61.915399999999998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12.38308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154.79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495.32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185.75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37.15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2278.4899999999998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515.96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189.87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705.83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2.29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0.84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3.13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51.6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4.13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96.31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35.44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236.65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424.13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515.96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171.99</v>
      </c>
    </row>
    <row r="62" spans="1:7" ht="11.65" customHeight="1" x14ac:dyDescent="0.2">
      <c r="A62" s="196"/>
      <c r="B62" s="17" t="s">
        <v>313</v>
      </c>
      <c r="C62" s="40">
        <f>ROUND($G$62/30/12,7)</f>
        <v>5.5555999999999999E-3</v>
      </c>
      <c r="D62" s="34">
        <f t="shared" si="1"/>
        <v>34.4</v>
      </c>
      <c r="F62" s="47" t="s">
        <v>51</v>
      </c>
      <c r="G62" s="52">
        <v>2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0.86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17.2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2.58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0.12000013333333333</v>
      </c>
      <c r="D66" s="30">
        <f>ROUND(C66*(D$15-D$13),2)</f>
        <v>742.99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4.4159999999999998E-2</v>
      </c>
      <c r="D67" s="34">
        <f>ROUND(C42*D$66,2)</f>
        <v>273.42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0.16416013333333332</v>
      </c>
      <c r="D68" s="37">
        <f>ROUND(D66+D67,2)</f>
        <v>1016.41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2278.4899999999998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705.83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3.13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424.13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0.16416013333333332</v>
      </c>
      <c r="D75" s="59">
        <f>D68</f>
        <v>1016.41</v>
      </c>
    </row>
    <row r="76" spans="1:7" ht="11.65" customHeight="1" x14ac:dyDescent="0.2">
      <c r="A76" s="44"/>
      <c r="B76" s="35" t="s">
        <v>30</v>
      </c>
      <c r="C76" s="60">
        <f>SUM(C71:C75)</f>
        <v>0.71516913333333343</v>
      </c>
      <c r="D76" s="61">
        <f>SUM(D71:D75)</f>
        <v>4427.99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11781.39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530.16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554.02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2138.0099999999998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247.56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1140.27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750.18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3222.19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15003.58</v>
      </c>
      <c r="G93" s="27"/>
    </row>
    <row r="95" spans="1:7" x14ac:dyDescent="0.2">
      <c r="D95" s="51"/>
    </row>
  </sheetData>
  <mergeCells count="20">
    <mergeCell ref="B1:D1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  <mergeCell ref="A84:A85"/>
    <mergeCell ref="A52:B52"/>
    <mergeCell ref="A53:A58"/>
    <mergeCell ref="A59:B59"/>
    <mergeCell ref="A60:A68"/>
    <mergeCell ref="A69:B69"/>
    <mergeCell ref="A79:B79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B151B-E907-4B2F-AEBA-7C335D17A0E1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8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Oficial de Serviços Gerais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DF000327_2025 SINDUSCON-DF x STICOMBE-DF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2424.4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2424.4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184.536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98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 t="s">
        <v>14</v>
      </c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1244.28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484.88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36.366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24.244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4.8487999999999998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60.61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193.95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72.73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14.55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892.18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202.03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74.349999999999994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276.38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0.9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0.33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1.23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20.2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1.62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37.71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13.88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92.67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166.07999999999998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202.03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67.34</v>
      </c>
    </row>
    <row r="62" spans="1:7" ht="11.65" customHeight="1" x14ac:dyDescent="0.2">
      <c r="A62" s="196"/>
      <c r="B62" s="17" t="s">
        <v>313</v>
      </c>
      <c r="C62" s="40">
        <f>ROUND($G$62/30/12,7)</f>
        <v>5.5555999999999999E-3</v>
      </c>
      <c r="D62" s="34">
        <f t="shared" si="1"/>
        <v>13.47</v>
      </c>
      <c r="F62" s="47" t="s">
        <v>51</v>
      </c>
      <c r="G62" s="52">
        <v>2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0.34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6.73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1.01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0.12000013333333333</v>
      </c>
      <c r="D66" s="30">
        <f>ROUND(C66*(D$15-D$13),2)</f>
        <v>290.93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4.4159999999999998E-2</v>
      </c>
      <c r="D67" s="34">
        <f>ROUND(C42*D$66,2)</f>
        <v>107.06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0.16416013333333332</v>
      </c>
      <c r="D68" s="37">
        <f>ROUND(D66+D67,2)</f>
        <v>397.99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892.18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276.38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1.23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166.07999999999998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0.16416013333333332</v>
      </c>
      <c r="D75" s="59">
        <f>D68</f>
        <v>397.99</v>
      </c>
    </row>
    <row r="76" spans="1:7" ht="11.65" customHeight="1" x14ac:dyDescent="0.2">
      <c r="A76" s="44"/>
      <c r="B76" s="35" t="s">
        <v>30</v>
      </c>
      <c r="C76" s="60">
        <f>SUM(C71:C75)</f>
        <v>0.71516913333333343</v>
      </c>
      <c r="D76" s="61">
        <f>SUM(D71:D75)</f>
        <v>1733.86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5504.66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247.71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258.86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998.94999999999993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115.67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532.77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350.51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1505.52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7010.18</v>
      </c>
      <c r="G93" s="27"/>
    </row>
    <row r="95" spans="1:7" x14ac:dyDescent="0.2">
      <c r="D95" s="51"/>
    </row>
  </sheetData>
  <mergeCells count="20">
    <mergeCell ref="A48:B48"/>
    <mergeCell ref="A6:B6"/>
    <mergeCell ref="A7:A15"/>
    <mergeCell ref="A16:B16"/>
    <mergeCell ref="A17:A24"/>
    <mergeCell ref="A25:B25"/>
    <mergeCell ref="A27:A31"/>
    <mergeCell ref="A32:B32"/>
    <mergeCell ref="A84:A85"/>
    <mergeCell ref="A52:B52"/>
    <mergeCell ref="A53:A58"/>
    <mergeCell ref="A59:B59"/>
    <mergeCell ref="A60:A68"/>
    <mergeCell ref="A69:B69"/>
    <mergeCell ref="A79:B79"/>
    <mergeCell ref="A33:B33"/>
    <mergeCell ref="A34:A42"/>
    <mergeCell ref="A43:B43"/>
    <mergeCell ref="A44:A47"/>
    <mergeCell ref="B1:D1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5A2BD-75F4-4C1D-B54E-8B40FF3F2F88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9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Oficial de Serviços Gerais - noturno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DF000327_2025 SINDUSCON-DF x STICOMBE-DF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2424.4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 xml:space="preserve">Adicional Noturno  20 % sobre as horas noturnas </v>
      </c>
      <c r="C10" s="18"/>
      <c r="D10" s="4">
        <f>VLOOKUP($A$1,Bdados!$A:$O,9,0)</f>
        <v>264.47999999999996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2688.88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184.536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98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 t="s">
        <v>14</v>
      </c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1244.28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537.77599999999995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40.333199999999998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26.8888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5.3777600000000003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67.22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215.11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80.67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16.13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989.51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224.07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82.46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306.52999999999997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1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0.37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1.37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22.41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1.79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41.83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15.39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102.77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184.19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224.07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74.69</v>
      </c>
    </row>
    <row r="62" spans="1:7" ht="11.65" customHeight="1" x14ac:dyDescent="0.2">
      <c r="A62" s="196"/>
      <c r="B62" s="17" t="s">
        <v>313</v>
      </c>
      <c r="C62" s="40">
        <f>ROUND($G$62/30/12,7)</f>
        <v>5.5555999999999999E-3</v>
      </c>
      <c r="D62" s="34">
        <f t="shared" si="1"/>
        <v>14.94</v>
      </c>
      <c r="F62" s="47" t="s">
        <v>51</v>
      </c>
      <c r="G62" s="52">
        <v>2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0.37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7.47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1.1200000000000001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0.12000013333333333</v>
      </c>
      <c r="D66" s="30">
        <f>ROUND(C66*(D$15-D$13),2)</f>
        <v>322.67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4.4159999999999998E-2</v>
      </c>
      <c r="D67" s="34">
        <f>ROUND(C42*D$66,2)</f>
        <v>118.74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0.16416013333333332</v>
      </c>
      <c r="D68" s="37">
        <f>ROUND(D66+D67,2)</f>
        <v>441.41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989.51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306.52999999999997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1.37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184.19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0.16416013333333332</v>
      </c>
      <c r="D75" s="59">
        <f>D68</f>
        <v>441.41</v>
      </c>
    </row>
    <row r="76" spans="1:7" ht="11.65" customHeight="1" x14ac:dyDescent="0.2">
      <c r="A76" s="44"/>
      <c r="B76" s="35" t="s">
        <v>30</v>
      </c>
      <c r="C76" s="60">
        <f>SUM(C71:C75)</f>
        <v>0.71516913333333343</v>
      </c>
      <c r="D76" s="61">
        <f>SUM(D71:D75)</f>
        <v>1923.01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5958.29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268.12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280.19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1081.27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125.2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576.67999999999995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379.39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1629.58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7587.87</v>
      </c>
      <c r="G93" s="27"/>
    </row>
    <row r="95" spans="1:7" x14ac:dyDescent="0.2">
      <c r="D95" s="51"/>
    </row>
  </sheetData>
  <mergeCells count="20">
    <mergeCell ref="B1:D1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  <mergeCell ref="A84:A85"/>
    <mergeCell ref="A52:B52"/>
    <mergeCell ref="A53:A58"/>
    <mergeCell ref="A59:B59"/>
    <mergeCell ref="A60:A68"/>
    <mergeCell ref="A69:B69"/>
    <mergeCell ref="A79:B79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AF76C-F82D-4398-8521-2ABE403089C1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10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Ajudante de Serviços Gerais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DF000327_2025 SINDUSCON-DF x STICOMBE-DF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1743.69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1743.69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225.37860000000001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98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 t="s">
        <v>14</v>
      </c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1285.1199999999999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348.738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26.155349999999999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17.436900000000001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3.4873799999999999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43.59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139.5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52.31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10.46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641.67999999999995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145.31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53.47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198.78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0.65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0.24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0.89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14.53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1.1599999999999999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27.12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9.98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66.650000000000006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119.44000000000001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145.31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48.44</v>
      </c>
    </row>
    <row r="62" spans="1:7" ht="11.65" customHeight="1" x14ac:dyDescent="0.2">
      <c r="A62" s="196"/>
      <c r="B62" s="17" t="s">
        <v>313</v>
      </c>
      <c r="C62" s="40">
        <f>ROUND($G$62/30/12,7)</f>
        <v>5.5555999999999999E-3</v>
      </c>
      <c r="D62" s="34">
        <f t="shared" si="1"/>
        <v>9.69</v>
      </c>
      <c r="F62" s="47" t="s">
        <v>51</v>
      </c>
      <c r="G62" s="52">
        <v>2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0.24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4.84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0.73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0.12000013333333333</v>
      </c>
      <c r="D66" s="30">
        <f>ROUND(C66*(D$15-D$13),2)</f>
        <v>209.24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4.4159999999999998E-2</v>
      </c>
      <c r="D67" s="34">
        <f>ROUND(C42*D$66,2)</f>
        <v>77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0.16416013333333332</v>
      </c>
      <c r="D68" s="37">
        <f>ROUND(D66+D67,2)</f>
        <v>286.24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641.67999999999995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198.78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0.89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119.44000000000001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0.16416013333333332</v>
      </c>
      <c r="D75" s="59">
        <f>D68</f>
        <v>286.24</v>
      </c>
    </row>
    <row r="76" spans="1:7" ht="11.65" customHeight="1" x14ac:dyDescent="0.2">
      <c r="A76" s="44"/>
      <c r="B76" s="35" t="s">
        <v>30</v>
      </c>
      <c r="C76" s="60">
        <f>SUM(C71:C75)</f>
        <v>0.71516913333333343</v>
      </c>
      <c r="D76" s="61">
        <f>SUM(D71:D75)</f>
        <v>1247.03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4377.96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197.01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205.87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794.48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91.99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423.72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278.77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1197.3599999999999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5575.32</v>
      </c>
      <c r="G93" s="27"/>
    </row>
    <row r="95" spans="1:7" x14ac:dyDescent="0.2">
      <c r="D95" s="51"/>
    </row>
  </sheetData>
  <mergeCells count="20">
    <mergeCell ref="A48:B48"/>
    <mergeCell ref="A6:B6"/>
    <mergeCell ref="A7:A15"/>
    <mergeCell ref="A16:B16"/>
    <mergeCell ref="A17:A24"/>
    <mergeCell ref="A25:B25"/>
    <mergeCell ref="A27:A31"/>
    <mergeCell ref="A32:B32"/>
    <mergeCell ref="A84:A85"/>
    <mergeCell ref="A52:B52"/>
    <mergeCell ref="A53:A58"/>
    <mergeCell ref="A59:B59"/>
    <mergeCell ref="A60:A68"/>
    <mergeCell ref="A69:B69"/>
    <mergeCell ref="A79:B79"/>
    <mergeCell ref="A33:B33"/>
    <mergeCell ref="A34:A42"/>
    <mergeCell ref="A43:B43"/>
    <mergeCell ref="A44:A47"/>
    <mergeCell ref="B1:D1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6B61-7E57-485F-9C29-3DEB65976C44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11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Ajudante de Serviços Gerais - noturno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DF000327_2025 SINDUSCON-DF x STICOMBE-DF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1743.69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 xml:space="preserve">Adicional Noturno  20 % sobre as horas noturnas </v>
      </c>
      <c r="C10" s="18"/>
      <c r="D10" s="4">
        <f>VLOOKUP($A$1,Bdados!$A:$O,9,0)</f>
        <v>190.22072727272732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1933.91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225.37860000000001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/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1285.1199999999999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386.78199999999998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29.008649999999999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19.339099999999998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3.86782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48.35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154.71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58.02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11.6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711.68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161.16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59.31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220.47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0.72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0.26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0.98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16.12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1.29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30.08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11.07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73.92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132.47999999999999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161.16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53.72</v>
      </c>
    </row>
    <row r="62" spans="1:7" ht="11.65" customHeight="1" x14ac:dyDescent="0.2">
      <c r="A62" s="196"/>
      <c r="B62" s="17" t="s">
        <v>313</v>
      </c>
      <c r="C62" s="40">
        <f>ROUND($G$62/30/12,7)</f>
        <v>5.5555999999999999E-3</v>
      </c>
      <c r="D62" s="34">
        <f t="shared" si="1"/>
        <v>10.74</v>
      </c>
      <c r="F62" s="47" t="s">
        <v>51</v>
      </c>
      <c r="G62" s="52">
        <v>2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0.27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5.37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0.81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0.12000013333333333</v>
      </c>
      <c r="D66" s="30">
        <f>ROUND(C66*(D$15-D$13),2)</f>
        <v>232.07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4.4159999999999998E-2</v>
      </c>
      <c r="D67" s="34">
        <f>ROUND(C42*D$66,2)</f>
        <v>85.4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0.16416013333333332</v>
      </c>
      <c r="D68" s="37">
        <f>ROUND(D66+D67,2)</f>
        <v>317.47000000000003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711.68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220.47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0.98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132.47999999999999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0.16416013333333332</v>
      </c>
      <c r="D75" s="59">
        <f>D68</f>
        <v>317.47000000000003</v>
      </c>
    </row>
    <row r="76" spans="1:7" ht="11.65" customHeight="1" x14ac:dyDescent="0.2">
      <c r="A76" s="44"/>
      <c r="B76" s="35" t="s">
        <v>30</v>
      </c>
      <c r="C76" s="60">
        <f>SUM(C71:C75)</f>
        <v>0.71516913333333343</v>
      </c>
      <c r="D76" s="61">
        <f>SUM(D71:D75)</f>
        <v>1383.08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4704.2299999999996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211.69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221.22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853.69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98.85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455.3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299.54000000000002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1286.5999999999999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5990.83</v>
      </c>
      <c r="G93" s="27"/>
    </row>
    <row r="95" spans="1:7" x14ac:dyDescent="0.2">
      <c r="D95" s="51"/>
    </row>
  </sheetData>
  <mergeCells count="20">
    <mergeCell ref="A48:B48"/>
    <mergeCell ref="A6:B6"/>
    <mergeCell ref="A7:A15"/>
    <mergeCell ref="A16:B16"/>
    <mergeCell ref="A17:A24"/>
    <mergeCell ref="A25:B25"/>
    <mergeCell ref="A27:A31"/>
    <mergeCell ref="A32:B32"/>
    <mergeCell ref="A84:A85"/>
    <mergeCell ref="A52:B52"/>
    <mergeCell ref="A53:A58"/>
    <mergeCell ref="A59:B59"/>
    <mergeCell ref="A60:A68"/>
    <mergeCell ref="A69:B69"/>
    <mergeCell ref="A79:B79"/>
    <mergeCell ref="A33:B33"/>
    <mergeCell ref="A34:A42"/>
    <mergeCell ref="A43:B43"/>
    <mergeCell ref="A44:A47"/>
    <mergeCell ref="B1:D1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FE09-B356-4DE1-B620-E06552826029}">
  <sheetPr>
    <tabColor theme="3" tint="0.59999389629810485"/>
    <pageSetUpPr fitToPage="1"/>
  </sheetPr>
  <dimension ref="A1:H95"/>
  <sheetViews>
    <sheetView topLeftCell="A2"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12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Apoio Técnico Administrativo – Controle de Almoxarifado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DF000042_2025 SINDISERVICOS-DF x SEAC-DF (vigente até 31/12/2026)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2574.37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125</v>
      </c>
      <c r="C14" s="20"/>
      <c r="D14" s="1">
        <f>(D7+D10)/180*1*15*20%*60/52.5*50%</f>
        <v>24.517809523809522</v>
      </c>
    </row>
    <row r="15" spans="1:4" s="24" customFormat="1" x14ac:dyDescent="0.2">
      <c r="A15" s="196"/>
      <c r="B15" s="21" t="s">
        <v>11</v>
      </c>
      <c r="C15" s="22"/>
      <c r="D15" s="23">
        <f>ROUND(SUM(D7:D14),2)</f>
        <v>2598.89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175.5378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98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 t="s">
        <v>14</v>
      </c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1235.28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519.77800000000002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38.983350000000002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25.988900000000001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5.1977799999999998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64.97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207.91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77.97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15.59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956.39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216.57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79.7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296.27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0.96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0.35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1.31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21.66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1.73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40.43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14.88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99.34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178.04000000000002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216.57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72.19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7.22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0.36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7.22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1.08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304.64999999999998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112.11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416.76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956.39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296.27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1.31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178.04000000000002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416.76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1848.7699999999998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5785.06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260.33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272.04000000000002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1049.83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121.56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559.91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368.36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1582.2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7367.27</v>
      </c>
      <c r="G93" s="27"/>
    </row>
    <row r="95" spans="1:7" x14ac:dyDescent="0.2">
      <c r="D95" s="51"/>
    </row>
  </sheetData>
  <mergeCells count="20">
    <mergeCell ref="A48:B48"/>
    <mergeCell ref="A6:B6"/>
    <mergeCell ref="A7:A15"/>
    <mergeCell ref="A16:B16"/>
    <mergeCell ref="A17:A24"/>
    <mergeCell ref="A25:B25"/>
    <mergeCell ref="A27:A31"/>
    <mergeCell ref="A32:B32"/>
    <mergeCell ref="A84:A85"/>
    <mergeCell ref="A52:B52"/>
    <mergeCell ref="A53:A58"/>
    <mergeCell ref="A59:B59"/>
    <mergeCell ref="A60:A68"/>
    <mergeCell ref="A69:B69"/>
    <mergeCell ref="A79:B79"/>
    <mergeCell ref="A33:B33"/>
    <mergeCell ref="A34:A42"/>
    <mergeCell ref="A43:B43"/>
    <mergeCell ref="A44:A47"/>
    <mergeCell ref="B1:D1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A090-0BD6-4BB7-9104-3523689D8779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13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Apoio Técnico Administrativo – Controle de Almoxarifado - noturno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DF000042_2025 SINDISERVICOS-DF x SEAC-DF (vigente até 31/12/2026)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2574.37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22,5 % sobre as horas noturnas ","")</f>
        <v xml:space="preserve">Adicional Noturno  22,5 % sobre as horas noturnas </v>
      </c>
      <c r="C10" s="18"/>
      <c r="D10" s="4">
        <f>VLOOKUP($A$1,Bdados!$A:$O,9,0)</f>
        <v>315.9454090909091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2890.32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175.5378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/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1235.28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578.06399999999996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43.354799999999997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28.903199999999998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5.78064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72.260000000000005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231.23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86.71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17.34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1063.6400000000001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240.86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88.64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329.5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1.07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0.39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1.46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24.09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1.93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44.96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16.55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110.47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198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240.86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80.290000000000006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8.0299999999999994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0.4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8.0299999999999994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1.2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338.81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124.68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463.49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1063.6400000000001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329.5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1.46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198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463.49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2056.09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6283.81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282.77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295.5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1140.3399999999999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132.04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608.17999999999995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400.12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1718.61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8002.43</v>
      </c>
      <c r="G93" s="27"/>
    </row>
    <row r="95" spans="1:7" x14ac:dyDescent="0.2">
      <c r="D95" s="51"/>
    </row>
  </sheetData>
  <mergeCells count="20">
    <mergeCell ref="A48:B48"/>
    <mergeCell ref="A6:B6"/>
    <mergeCell ref="A7:A15"/>
    <mergeCell ref="A16:B16"/>
    <mergeCell ref="A17:A24"/>
    <mergeCell ref="A25:B25"/>
    <mergeCell ref="A27:A31"/>
    <mergeCell ref="A32:B32"/>
    <mergeCell ref="A84:A85"/>
    <mergeCell ref="A52:B52"/>
    <mergeCell ref="A53:A58"/>
    <mergeCell ref="A59:B59"/>
    <mergeCell ref="A60:A68"/>
    <mergeCell ref="A69:B69"/>
    <mergeCell ref="A79:B79"/>
    <mergeCell ref="A33:B33"/>
    <mergeCell ref="A34:A42"/>
    <mergeCell ref="A43:B43"/>
    <mergeCell ref="A44:A47"/>
    <mergeCell ref="B1:D1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9F13E-3EAF-420D-AA90-17AC1AB28664}">
  <sheetPr>
    <tabColor theme="3" tint="0.59999389629810485"/>
    <pageSetUpPr fitToPage="1"/>
  </sheetPr>
  <dimension ref="A1:H95"/>
  <sheetViews>
    <sheetView topLeftCell="A81"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14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Técnico em Eletrotécnica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DF000090_2026 SINTEC-DF x SEAC-DF (vigente até 31/12/2027)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3481.39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VLOOKUP($A$1,Bdados!$A:$O,7,0)</f>
        <v>1044.42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125</v>
      </c>
      <c r="C14" s="20"/>
      <c r="D14" s="1">
        <f>(D7+D10)/180*1*15*20%*60/52.5*50%</f>
        <v>33.15609523809524</v>
      </c>
    </row>
    <row r="15" spans="1:4" s="24" customFormat="1" x14ac:dyDescent="0.2">
      <c r="A15" s="196"/>
      <c r="B15" s="21" t="s">
        <v>11</v>
      </c>
      <c r="C15" s="22"/>
      <c r="D15" s="23">
        <f>ROUND(SUM(D7:D14),2)</f>
        <v>4558.97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121.11660000000001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319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/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1180.8599999999999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911.79399999999998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68.384550000000004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45.589700000000001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9.1179400000000008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113.97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364.72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136.77000000000001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27.35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1677.7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379.91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139.81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519.72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1.69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0.62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2.31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37.99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3.04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70.92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26.1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174.25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312.3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379.91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126.64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12.66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0.63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12.66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1.9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534.41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196.66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731.07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1677.7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519.72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2.31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312.3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731.07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3243.1000000000004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9085.0499999999993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408.83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427.22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1648.69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190.9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879.3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578.49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2484.7399999999998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11569.8</v>
      </c>
      <c r="G93" s="27"/>
    </row>
    <row r="95" spans="1:7" x14ac:dyDescent="0.2">
      <c r="D95" s="51"/>
    </row>
  </sheetData>
  <mergeCells count="20">
    <mergeCell ref="A48:B48"/>
    <mergeCell ref="A6:B6"/>
    <mergeCell ref="A7:A15"/>
    <mergeCell ref="A16:B16"/>
    <mergeCell ref="A17:A24"/>
    <mergeCell ref="A25:B25"/>
    <mergeCell ref="A27:A31"/>
    <mergeCell ref="A32:B32"/>
    <mergeCell ref="A84:A85"/>
    <mergeCell ref="A52:B52"/>
    <mergeCell ref="A53:A58"/>
    <mergeCell ref="A59:B59"/>
    <mergeCell ref="A60:A68"/>
    <mergeCell ref="A69:B69"/>
    <mergeCell ref="A79:B79"/>
    <mergeCell ref="A33:B33"/>
    <mergeCell ref="A34:A42"/>
    <mergeCell ref="A43:B43"/>
    <mergeCell ref="A44:A47"/>
    <mergeCell ref="B1:D1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79C8E-1EC5-4766-B982-A0755E628919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15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Eletricista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DF000042_2025 SINDISERVICOS-DF x SEAC-DF (vigente até 31/12/2026)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2424.4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2424.4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184.536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98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 t="s">
        <v>14</v>
      </c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1244.28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484.88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36.366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24.244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4.8487999999999998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60.61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193.95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72.73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14.55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892.18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202.03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74.349999999999994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276.38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0.9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0.33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1.23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20.2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1.62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37.71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13.88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92.67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166.07999999999998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202.03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67.34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6.73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0.34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6.73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1.01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284.19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104.58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388.77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892.18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276.38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1.23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166.07999999999998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388.77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1724.6399999999999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5495.44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247.29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258.42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997.27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115.47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531.88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349.92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1502.98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6998.43</v>
      </c>
      <c r="G93" s="27"/>
    </row>
    <row r="95" spans="1:7" x14ac:dyDescent="0.2">
      <c r="D95" s="51"/>
    </row>
  </sheetData>
  <mergeCells count="20">
    <mergeCell ref="A48:B48"/>
    <mergeCell ref="A6:B6"/>
    <mergeCell ref="A7:A15"/>
    <mergeCell ref="A16:B16"/>
    <mergeCell ref="A17:A24"/>
    <mergeCell ref="A25:B25"/>
    <mergeCell ref="A27:A31"/>
    <mergeCell ref="A32:B32"/>
    <mergeCell ref="A84:A85"/>
    <mergeCell ref="A52:B52"/>
    <mergeCell ref="A53:A58"/>
    <mergeCell ref="A59:B59"/>
    <mergeCell ref="A60:A68"/>
    <mergeCell ref="A69:B69"/>
    <mergeCell ref="A79:B79"/>
    <mergeCell ref="A33:B33"/>
    <mergeCell ref="A34:A42"/>
    <mergeCell ref="A43:B43"/>
    <mergeCell ref="A44:A47"/>
    <mergeCell ref="B1:D1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5DFE6-9B3D-4230-A53C-9E1E3A629246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16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Eletricista - noturno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DF000042_2025 SINDISERVICOS-DF x SEAC-DF (vigente até 31/12/2026)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2424.4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22,5 % sobre as horas noturnas ","")</f>
        <v xml:space="preserve">Adicional Noturno  22,5 % sobre as horas noturnas </v>
      </c>
      <c r="C10" s="18"/>
      <c r="D10" s="4">
        <f>VLOOKUP($A$1,Bdados!$A:$O,9,0)</f>
        <v>297.53999999999996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2721.94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184.536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/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1244.28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544.38800000000003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40.829099999999997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27.2194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5.4438800000000001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68.05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217.76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81.66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16.329999999999998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1001.68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226.83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83.47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310.3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1.01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0.37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1.38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22.68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1.81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42.34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15.58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104.04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186.45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226.83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75.61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7.56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0.38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7.56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1.1299999999999999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319.07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117.42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436.49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1001.68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310.3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1.38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186.45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436.49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1936.3000000000002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6004.64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270.20999999999998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282.37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1089.6799999999998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126.17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581.16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382.35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1642.26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7646.9</v>
      </c>
      <c r="G93" s="27"/>
    </row>
    <row r="95" spans="1:7" x14ac:dyDescent="0.2">
      <c r="D95" s="51"/>
    </row>
  </sheetData>
  <mergeCells count="20">
    <mergeCell ref="B1:D1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  <mergeCell ref="A84:A85"/>
    <mergeCell ref="A52:B52"/>
    <mergeCell ref="A53:A58"/>
    <mergeCell ref="A59:B59"/>
    <mergeCell ref="A60:A68"/>
    <mergeCell ref="A69:B69"/>
    <mergeCell ref="A79:B79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89CC-A81D-4888-AE34-84A055141C5A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17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Auxiliar de Eletricista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DF000042_2025 SINDISERVICOS-DF x SEAC-DF (vigente até 31/12/2026)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1743.69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1743.69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225.37860000000001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/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1285.1199999999999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348.738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26.155349999999999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17.436900000000001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3.4873799999999999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43.59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139.5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52.31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10.46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641.67999999999995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145.31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53.47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198.78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0.65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0.24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0.89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14.53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1.1599999999999999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27.12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9.98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66.650000000000006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119.44000000000001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145.31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48.44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4.84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0.24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4.84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0.73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204.4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75.22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279.62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641.67999999999995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198.78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0.89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119.44000000000001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279.62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1240.4099999999999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4371.34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196.71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205.56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793.27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91.85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423.08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278.33999999999997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1195.54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5566.89</v>
      </c>
      <c r="G93" s="27"/>
    </row>
    <row r="95" spans="1:7" x14ac:dyDescent="0.2">
      <c r="D95" s="51"/>
    </row>
  </sheetData>
  <mergeCells count="20">
    <mergeCell ref="B1:D1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  <mergeCell ref="A84:A85"/>
    <mergeCell ref="A52:B52"/>
    <mergeCell ref="A53:A58"/>
    <mergeCell ref="A59:B59"/>
    <mergeCell ref="A60:A68"/>
    <mergeCell ref="A69:B69"/>
    <mergeCell ref="A79:B79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D72C1-71F9-4D80-B315-35DB12C33B9C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18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Auxiliar de Eletricista - noturno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DF000042_2025 SINDISERVICOS-DF x SEAC-DF (vigente até 31/12/2026)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1743.69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22,5 % sobre as horas noturnas ","")</f>
        <v xml:space="preserve">Adicional Noturno  22,5 % sobre as horas noturnas </v>
      </c>
      <c r="C10" s="18"/>
      <c r="D10" s="4">
        <f>VLOOKUP($A$1,Bdados!$A:$O,9,0)</f>
        <v>213.99831818181823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1957.69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225.37860000000001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/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1285.1199999999999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391.53800000000001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29.365349999999999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19.576899999999998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3.9153799999999999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48.94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156.62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58.73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11.75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720.44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163.13999999999999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60.04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223.17999999999998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0.73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0.27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1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16.309999999999999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1.31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30.45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11.21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74.83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134.10999999999999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163.13999999999999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54.38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5.44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0.27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5.44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0.82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229.48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84.45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313.93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720.44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223.17999999999998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1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134.10999999999999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313.93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1392.66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4737.59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213.19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222.79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859.75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99.55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458.53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301.67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1295.73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6033.32</v>
      </c>
      <c r="G93" s="27"/>
    </row>
    <row r="95" spans="1:7" x14ac:dyDescent="0.2">
      <c r="D95" s="51"/>
    </row>
  </sheetData>
  <mergeCells count="20">
    <mergeCell ref="A79:B79"/>
    <mergeCell ref="A84:A85"/>
    <mergeCell ref="A48:B48"/>
    <mergeCell ref="A52:B52"/>
    <mergeCell ref="A53:A58"/>
    <mergeCell ref="A59:B59"/>
    <mergeCell ref="A60:A68"/>
    <mergeCell ref="A69:B69"/>
    <mergeCell ref="A44:A47"/>
    <mergeCell ref="B1:D1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CAD75-6947-4FE9-9AAF-E06024B8BAC7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19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Instalador(a) Hidráulico(a)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DF000327_2025 SINDUSCON-DF x STICOMBE-DF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2424.4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2424.4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184.536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/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1244.28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484.88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36.366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24.244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4.8487999999999998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60.61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193.95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72.73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14.55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892.18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202.03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74.349999999999994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276.38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0.9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0.33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1.23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20.2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1.62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37.71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13.88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92.67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166.07999999999998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202.03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67.34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6.73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0.34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6.73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1.01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284.19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104.58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388.77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892.18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276.38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1.23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166.07999999999998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388.77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1724.6399999999999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5495.44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247.29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258.42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997.27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115.47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531.88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349.92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1502.98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6998.43</v>
      </c>
      <c r="G93" s="27"/>
    </row>
    <row r="95" spans="1:7" x14ac:dyDescent="0.2">
      <c r="D95" s="51"/>
    </row>
  </sheetData>
  <mergeCells count="20">
    <mergeCell ref="A79:B79"/>
    <mergeCell ref="A84:A85"/>
    <mergeCell ref="A48:B48"/>
    <mergeCell ref="A52:B52"/>
    <mergeCell ref="A53:A58"/>
    <mergeCell ref="A59:B59"/>
    <mergeCell ref="A60:A68"/>
    <mergeCell ref="A69:B69"/>
    <mergeCell ref="A44:A47"/>
    <mergeCell ref="B1:D1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B0049-ECF1-42F0-AAA9-8C7606DCCE30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20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Instalador(a) Hidráulico(a) – noturno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DF000327_2025 SINDUSCON-DF x STICOMBE-DF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2424.4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 xml:space="preserve">Adicional Noturno  20 % sobre as horas noturnas </v>
      </c>
      <c r="C10" s="18"/>
      <c r="D10" s="4">
        <f>VLOOKUP($A$1,Bdados!$A:$O,9,0)</f>
        <v>264.47999999999996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2688.88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184.536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 t="s">
        <v>14</v>
      </c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1244.28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537.77599999999995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40.333199999999998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26.8888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5.3777600000000003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67.22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215.11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80.67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16.13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989.51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224.07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82.46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306.52999999999997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1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0.37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1.37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22.41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1.79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41.83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15.39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102.77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184.19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224.07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74.69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7.47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0.37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7.47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1.1200000000000001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315.2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115.99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431.19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989.51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306.52999999999997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1.37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184.19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431.19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1912.79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5948.07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267.66000000000003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279.70999999999998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1079.42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124.99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575.69000000000005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378.74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1626.79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7574.86</v>
      </c>
      <c r="G93" s="27"/>
    </row>
    <row r="95" spans="1:7" x14ac:dyDescent="0.2">
      <c r="D95" s="51"/>
    </row>
  </sheetData>
  <mergeCells count="20">
    <mergeCell ref="A79:B79"/>
    <mergeCell ref="A84:A85"/>
    <mergeCell ref="A48:B48"/>
    <mergeCell ref="A52:B52"/>
    <mergeCell ref="A53:A58"/>
    <mergeCell ref="A59:B59"/>
    <mergeCell ref="A60:A68"/>
    <mergeCell ref="A69:B69"/>
    <mergeCell ref="A44:A47"/>
    <mergeCell ref="B1:D1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39CF-EA38-4A06-AE88-7854B0A0F672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21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Ajudante de Manutenção Hidrossanitária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DF000327_2025 SINDUSCON-DF x STICOMBE-DF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1743.69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1743.69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225.37860000000001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 t="s">
        <v>14</v>
      </c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1285.1199999999999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348.738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26.155349999999999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17.436900000000001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3.4873799999999999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43.59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139.5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52.31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10.46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641.67999999999995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145.31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53.47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198.78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0.65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0.24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0.89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14.53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1.1599999999999999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27.12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9.98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66.650000000000006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119.44000000000001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145.31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48.44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4.84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0.24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4.84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0.73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204.4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75.22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279.62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641.67999999999995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198.78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0.89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119.44000000000001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279.62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1240.4099999999999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4371.34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196.71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205.56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793.27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91.85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423.08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278.33999999999997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1195.54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5566.89</v>
      </c>
      <c r="G93" s="27"/>
    </row>
    <row r="95" spans="1:7" x14ac:dyDescent="0.2">
      <c r="D95" s="51"/>
    </row>
  </sheetData>
  <mergeCells count="20">
    <mergeCell ref="A79:B79"/>
    <mergeCell ref="A84:A85"/>
    <mergeCell ref="A48:B48"/>
    <mergeCell ref="A52:B52"/>
    <mergeCell ref="A53:A58"/>
    <mergeCell ref="A59:B59"/>
    <mergeCell ref="A60:A68"/>
    <mergeCell ref="A69:B69"/>
    <mergeCell ref="A44:A47"/>
    <mergeCell ref="B1:D1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2457E-77A0-445E-B74C-B530A31F6AA3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22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Ajudante de Manutenção Hidrossanitária - noturno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DF000327_2025 SINDUSCON-DF x STICOMBE-DF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1743.69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 xml:space="preserve">Adicional Noturno  20 % sobre as horas noturnas </v>
      </c>
      <c r="C10" s="18"/>
      <c r="D10" s="4">
        <f>VLOOKUP($A$1,Bdados!$A:$O,9,0)</f>
        <v>190.22072727272732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1933.91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225.37860000000001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/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1285.1199999999999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386.78199999999998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29.008649999999999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19.339099999999998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3.86782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48.35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154.71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58.02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11.6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711.68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161.16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59.31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220.47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0.72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0.26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0.98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16.12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1.29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30.08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11.07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73.92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132.47999999999999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161.16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53.72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5.37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0.27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5.37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0.81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226.7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83.43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310.13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711.68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220.47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0.98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132.47999999999999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310.13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1375.7399999999998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4696.8900000000003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211.36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220.87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852.34999999999991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98.69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454.59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299.07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1284.58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5981.48</v>
      </c>
      <c r="G93" s="27"/>
    </row>
    <row r="95" spans="1:7" x14ac:dyDescent="0.2">
      <c r="D95" s="51"/>
    </row>
  </sheetData>
  <mergeCells count="20">
    <mergeCell ref="A79:B79"/>
    <mergeCell ref="A84:A85"/>
    <mergeCell ref="A48:B48"/>
    <mergeCell ref="A52:B52"/>
    <mergeCell ref="A53:A58"/>
    <mergeCell ref="A59:B59"/>
    <mergeCell ref="A60:A68"/>
    <mergeCell ref="A69:B69"/>
    <mergeCell ref="A44:A47"/>
    <mergeCell ref="B1:D1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8DEBE-BADA-4EDC-A238-A2BF86762B74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23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Técnico(a) Eletromecânico(a)/Ar-Condicionado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DF000090_2026 SINTEC-DF x SEAC-DF (vigente até 31/12/2027)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3572.81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22,5 %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3572.81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115.63140000000001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319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/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1175.3699999999999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714.56200000000001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53.592149999999997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35.728099999999998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7.1456200000000001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89.32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285.82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107.18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21.44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1314.79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297.73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109.57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407.3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1.32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0.49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1.81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29.77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2.38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55.58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20.45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136.56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244.74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297.73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99.24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9.92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0.5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9.92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1.49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418.81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154.12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572.92999999999995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1314.79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407.3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1.81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244.74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572.92999999999995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2541.5699999999997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7391.87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332.63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347.6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1341.43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155.32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715.43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470.68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2021.66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9413.5300000000007</v>
      </c>
      <c r="G93" s="27"/>
    </row>
    <row r="95" spans="1:7" x14ac:dyDescent="0.2">
      <c r="D95" s="51"/>
    </row>
  </sheetData>
  <mergeCells count="20">
    <mergeCell ref="A79:B79"/>
    <mergeCell ref="A84:A85"/>
    <mergeCell ref="A48:B48"/>
    <mergeCell ref="A52:B52"/>
    <mergeCell ref="A53:A58"/>
    <mergeCell ref="A59:B59"/>
    <mergeCell ref="A60:A68"/>
    <mergeCell ref="A69:B69"/>
    <mergeCell ref="A44:A47"/>
    <mergeCell ref="B1:D1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6FD32-4DEF-4E09-B72E-87ED14CA88A5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24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Eletromecânico(a) de Ar-Condicionado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DF000327_2025 SINDUSCON-DF x STICOMBE-DF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2769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22,5 %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2769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163.86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/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1223.5999999999999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553.79999999999995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41.534999999999997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27.69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5.5380000000000003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69.23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221.52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83.07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16.61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1018.99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230.75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84.92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315.67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1.03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0.38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1.4100000000000001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23.07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1.85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43.07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15.85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105.84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189.68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230.75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76.92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7.69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0.38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7.69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1.1499999999999999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324.58999999999997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119.45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444.04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1018.99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315.67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1.4100000000000001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189.68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444.04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1969.7900000000002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6064.51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272.89999999999998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285.18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1100.5500000000002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127.43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586.96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386.16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1658.63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7723.14</v>
      </c>
      <c r="G93" s="27"/>
    </row>
    <row r="95" spans="1:7" x14ac:dyDescent="0.2">
      <c r="D95" s="51"/>
    </row>
  </sheetData>
  <mergeCells count="20">
    <mergeCell ref="A79:B79"/>
    <mergeCell ref="A84:A85"/>
    <mergeCell ref="A48:B48"/>
    <mergeCell ref="A52:B52"/>
    <mergeCell ref="A53:A58"/>
    <mergeCell ref="A59:B59"/>
    <mergeCell ref="A60:A68"/>
    <mergeCell ref="A69:B69"/>
    <mergeCell ref="A44:A47"/>
    <mergeCell ref="B1:D1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84643-F6F8-445D-9F13-B3EA886E08E5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25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Eletromecânico(a) de Ar-Condicionado - noturno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DF000327_2025 SINDUSCON-DF x STICOMBE-DF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2769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22,5 % sobre as horas noturnas ","")</f>
        <v xml:space="preserve">Adicional Noturno  22,5 % sobre as horas noturnas </v>
      </c>
      <c r="C10" s="18"/>
      <c r="D10" s="4">
        <f>VLOOKUP($A$1,Bdados!$A:$O,9,0)</f>
        <v>302.07272727272726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3071.07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163.86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/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1223.5999999999999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614.21400000000006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46.066049999999997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30.710699999999999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6.1421400000000004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76.78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245.69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92.13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18.43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1130.1600000000001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255.92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94.18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350.1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1.1399999999999999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0.42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1.5599999999999998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25.59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2.0499999999999998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47.77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17.579999999999998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117.38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210.37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255.92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85.31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8.5299999999999994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0.43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8.5299999999999994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1.28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360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132.47999999999999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492.48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1130.1600000000001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350.1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1.5599999999999998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210.37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492.48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2184.67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6581.46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296.17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309.49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1194.3499999999999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138.29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636.99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419.07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1800.01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8381.48</v>
      </c>
      <c r="G93" s="27"/>
    </row>
    <row r="95" spans="1:7" x14ac:dyDescent="0.2">
      <c r="D95" s="51"/>
    </row>
  </sheetData>
  <mergeCells count="20">
    <mergeCell ref="A79:B79"/>
    <mergeCell ref="A84:A85"/>
    <mergeCell ref="A48:B48"/>
    <mergeCell ref="A52:B52"/>
    <mergeCell ref="A53:A58"/>
    <mergeCell ref="A59:B59"/>
    <mergeCell ref="A60:A68"/>
    <mergeCell ref="A69:B69"/>
    <mergeCell ref="A44:A47"/>
    <mergeCell ref="B1:D1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8076-59BC-4D66-B544-FE0A6E9194B3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26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Duteiro(a)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DF000327_2025 SINDUSCON-DF x STICOMBE-DF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2424.4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22,5 % sobre as horas noturnas ","")</f>
        <v>Adicional Noturno</v>
      </c>
      <c r="C10" s="18"/>
      <c r="D10" s="4">
        <f>VLOOKUP($A$1,Bdados!$A:$O,9,0)</f>
        <v>0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2424.4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184.536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/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1244.28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484.88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36.366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24.244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4.8487999999999998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60.61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193.95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72.73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14.55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892.18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202.03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74.349999999999994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276.38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0.9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0.33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1.23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20.2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1.62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37.71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13.88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92.67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166.07999999999998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202.03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67.34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6.73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0.34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6.73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1.01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284.19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104.58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388.77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892.18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276.38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1.23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166.07999999999998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388.77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1724.6399999999999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5495.44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247.29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258.42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997.27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115.47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531.88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349.92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1502.98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6998.43</v>
      </c>
      <c r="G93" s="27"/>
    </row>
    <row r="95" spans="1:7" x14ac:dyDescent="0.2">
      <c r="D95" s="51"/>
    </row>
  </sheetData>
  <mergeCells count="20">
    <mergeCell ref="A79:B79"/>
    <mergeCell ref="A84:A85"/>
    <mergeCell ref="A48:B48"/>
    <mergeCell ref="A52:B52"/>
    <mergeCell ref="A53:A58"/>
    <mergeCell ref="A59:B59"/>
    <mergeCell ref="A60:A68"/>
    <mergeCell ref="A69:B69"/>
    <mergeCell ref="A44:A47"/>
    <mergeCell ref="B1:D1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540FA-4AB5-474C-85A3-E41BF05163B7}">
  <sheetPr>
    <tabColor theme="3" tint="0.59999389629810485"/>
    <pageSetUpPr fitToPage="1"/>
  </sheetPr>
  <dimension ref="A1:H95"/>
  <sheetViews>
    <sheetView workbookViewId="0">
      <selection activeCell="H19" sqref="H19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>
        <v>27</v>
      </c>
      <c r="B1" s="191" t="s">
        <v>170</v>
      </c>
      <c r="C1" s="192"/>
      <c r="D1" s="193"/>
    </row>
    <row r="2" spans="1:4" ht="21" customHeight="1" x14ac:dyDescent="0.2">
      <c r="A2" s="7" t="s">
        <v>0</v>
      </c>
      <c r="B2" s="8" t="str">
        <f>VLOOKUP($A$1,Bdados!$A:$O,2,0)</f>
        <v>Duteiro(a) - noturno</v>
      </c>
      <c r="C2" s="8"/>
      <c r="D2" s="8"/>
    </row>
    <row r="3" spans="1:4" ht="21" customHeight="1" x14ac:dyDescent="0.2">
      <c r="A3" s="7" t="s">
        <v>121</v>
      </c>
      <c r="B3" s="8" t="str">
        <f>VLOOKUP($A$1,Bdados!$A:$O,5,0)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VLOOKUP($A$1,Bdados!$A:$O,4,0)</f>
        <v>CCT DF000327_2025 SINDUSCON-DF x STICOMBE-DF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194" t="s">
        <v>4</v>
      </c>
      <c r="B6" s="194"/>
      <c r="C6" s="14" t="s">
        <v>5</v>
      </c>
      <c r="D6" s="15" t="s">
        <v>6</v>
      </c>
    </row>
    <row r="7" spans="1:4" s="16" customFormat="1" ht="11.65" customHeight="1" x14ac:dyDescent="0.2">
      <c r="A7" s="196"/>
      <c r="B7" s="17" t="s">
        <v>7</v>
      </c>
      <c r="C7" s="18"/>
      <c r="D7" s="4">
        <f>VLOOKUP($A$1,Bdados!$A:$O,6,0)</f>
        <v>2424.4</v>
      </c>
    </row>
    <row r="8" spans="1:4" s="16" customFormat="1" x14ac:dyDescent="0.2">
      <c r="A8" s="196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VLOOKUP($A$1,Bdados!$A:$O,7,0)</f>
        <v>0</v>
      </c>
    </row>
    <row r="9" spans="1:4" s="16" customFormat="1" ht="11.65" customHeight="1" x14ac:dyDescent="0.2">
      <c r="A9" s="196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VLOOKUP($A$1,Bdados!$A:$O,8,0)</f>
        <v>0</v>
      </c>
    </row>
    <row r="10" spans="1:4" s="16" customFormat="1" ht="11.65" customHeight="1" x14ac:dyDescent="0.2">
      <c r="A10" s="196"/>
      <c r="B10" s="17" t="str">
        <f xml:space="preserve"> "Adicional Noturno" &amp; IF(D10&gt;0,"  20 % sobre as horas noturnas ","")</f>
        <v xml:space="preserve">Adicional Noturno  20 % sobre as horas noturnas </v>
      </c>
      <c r="C10" s="18"/>
      <c r="D10" s="4">
        <f>VLOOKUP($A$1,Bdados!$A:$O,9,0)</f>
        <v>264.47999999999996</v>
      </c>
    </row>
    <row r="11" spans="1:4" s="16" customFormat="1" ht="11.65" customHeight="1" x14ac:dyDescent="0.2">
      <c r="A11" s="196"/>
      <c r="B11" s="17" t="s">
        <v>103</v>
      </c>
      <c r="C11" s="20"/>
      <c r="D11" s="1"/>
    </row>
    <row r="12" spans="1:4" s="16" customFormat="1" ht="11.65" customHeight="1" x14ac:dyDescent="0.2">
      <c r="A12" s="196"/>
      <c r="B12" s="17" t="s">
        <v>8</v>
      </c>
      <c r="C12" s="20"/>
      <c r="D12" s="1"/>
    </row>
    <row r="13" spans="1:4" s="16" customFormat="1" ht="11.65" customHeight="1" x14ac:dyDescent="0.2">
      <c r="A13" s="196"/>
      <c r="B13" s="17" t="s">
        <v>9</v>
      </c>
      <c r="C13" s="20"/>
      <c r="D13" s="4">
        <f>VLOOKUP($A$1,Bdados!$A:$O,10,0)</f>
        <v>0</v>
      </c>
    </row>
    <row r="14" spans="1:4" s="16" customFormat="1" ht="11.65" customHeight="1" x14ac:dyDescent="0.2">
      <c r="A14" s="196"/>
      <c r="B14" s="17" t="s">
        <v>10</v>
      </c>
      <c r="C14" s="20"/>
      <c r="D14" s="1"/>
    </row>
    <row r="15" spans="1:4" s="24" customFormat="1" x14ac:dyDescent="0.2">
      <c r="A15" s="196"/>
      <c r="B15" s="21" t="s">
        <v>11</v>
      </c>
      <c r="C15" s="22"/>
      <c r="D15" s="23">
        <f>ROUND(SUM(D7:D14),2)</f>
        <v>2688.88</v>
      </c>
    </row>
    <row r="16" spans="1:4" ht="13.5" customHeight="1" x14ac:dyDescent="0.2">
      <c r="A16" s="194" t="s">
        <v>12</v>
      </c>
      <c r="B16" s="194"/>
      <c r="C16" s="25"/>
      <c r="D16" s="25"/>
    </row>
    <row r="17" spans="1:8" ht="13.5" customHeight="1" x14ac:dyDescent="0.2">
      <c r="A17" s="197"/>
      <c r="B17" s="17" t="s">
        <v>95</v>
      </c>
      <c r="C17" s="18"/>
      <c r="D17" s="4">
        <f>VLOOKUP($A$1,Bdados!$A:$O,13,0)</f>
        <v>184.536</v>
      </c>
    </row>
    <row r="18" spans="1:8" ht="13.5" customHeight="1" x14ac:dyDescent="0.2">
      <c r="A18" s="197"/>
      <c r="B18" s="17" t="s">
        <v>311</v>
      </c>
      <c r="C18" s="18"/>
      <c r="D18" s="4">
        <f>VLOOKUP($A$1,Bdados!$A:$O,14,0)</f>
        <v>1059.74</v>
      </c>
    </row>
    <row r="19" spans="1:8" ht="13.5" hidden="1" customHeight="1" x14ac:dyDescent="0.2">
      <c r="A19" s="197"/>
      <c r="B19" s="17" t="s">
        <v>13</v>
      </c>
      <c r="C19" s="18"/>
      <c r="D19" s="1"/>
    </row>
    <row r="20" spans="1:8" ht="13.5" customHeight="1" x14ac:dyDescent="0.2">
      <c r="A20" s="197"/>
      <c r="B20" s="17" t="s">
        <v>318</v>
      </c>
      <c r="C20" s="18"/>
      <c r="D20" s="1"/>
    </row>
    <row r="21" spans="1:8" ht="13.5" customHeight="1" x14ac:dyDescent="0.2">
      <c r="A21" s="197"/>
      <c r="B21" s="17" t="s">
        <v>99</v>
      </c>
      <c r="C21" s="18"/>
      <c r="D21" s="1"/>
    </row>
    <row r="22" spans="1:8" ht="13.5" customHeight="1" x14ac:dyDescent="0.2">
      <c r="A22" s="197"/>
      <c r="B22" s="17"/>
      <c r="C22" s="18"/>
      <c r="D22" s="1"/>
    </row>
    <row r="23" spans="1:8" ht="13.5" hidden="1" customHeight="1" x14ac:dyDescent="0.2">
      <c r="A23" s="197"/>
      <c r="B23" s="17"/>
      <c r="C23" s="18"/>
      <c r="D23" s="1"/>
    </row>
    <row r="24" spans="1:8" ht="13.5" customHeight="1" x14ac:dyDescent="0.2">
      <c r="A24" s="197"/>
      <c r="B24" s="21" t="s">
        <v>15</v>
      </c>
      <c r="C24" s="18"/>
      <c r="D24" s="23">
        <f>ROUND(SUM(D17:D23),2)</f>
        <v>1244.28</v>
      </c>
    </row>
    <row r="25" spans="1:8" ht="13.5" customHeight="1" x14ac:dyDescent="0.2">
      <c r="A25" s="194" t="s">
        <v>16</v>
      </c>
      <c r="B25" s="194"/>
      <c r="C25" s="26"/>
      <c r="D25" s="25"/>
      <c r="G25" s="27"/>
    </row>
    <row r="26" spans="1:8" ht="13.5" customHeight="1" x14ac:dyDescent="0.2">
      <c r="A26" s="28"/>
      <c r="B26" s="29" t="s">
        <v>17</v>
      </c>
      <c r="C26" s="18"/>
      <c r="D26" s="30"/>
      <c r="G26" s="27"/>
      <c r="H26" s="27"/>
    </row>
    <row r="27" spans="1:8" ht="13.5" customHeight="1" x14ac:dyDescent="0.2">
      <c r="A27" s="198"/>
      <c r="B27" s="17" t="s">
        <v>287</v>
      </c>
      <c r="C27" s="18"/>
      <c r="D27" s="4">
        <f>VLOOKUP($A$1,Bdados!$A:$O,15,0)</f>
        <v>102.12</v>
      </c>
    </row>
    <row r="28" spans="1:8" ht="13.5" customHeight="1" x14ac:dyDescent="0.2">
      <c r="A28" s="198"/>
      <c r="B28" s="17"/>
      <c r="C28" s="18"/>
      <c r="D28" s="4"/>
    </row>
    <row r="29" spans="1:8" ht="13.5" customHeight="1" x14ac:dyDescent="0.2">
      <c r="A29" s="198"/>
      <c r="B29" s="17"/>
      <c r="C29" s="18"/>
      <c r="D29" s="1"/>
    </row>
    <row r="30" spans="1:8" ht="13.5" customHeight="1" x14ac:dyDescent="0.2">
      <c r="A30" s="198"/>
      <c r="B30" s="17"/>
      <c r="C30" s="18"/>
      <c r="D30" s="1"/>
    </row>
    <row r="31" spans="1:8" ht="13.5" customHeight="1" x14ac:dyDescent="0.2">
      <c r="A31" s="198"/>
      <c r="B31" s="21" t="s">
        <v>18</v>
      </c>
      <c r="C31" s="18"/>
      <c r="D31" s="23">
        <f>SUM(D27:D30)</f>
        <v>102.12</v>
      </c>
    </row>
    <row r="32" spans="1:8" ht="13.5" customHeight="1" x14ac:dyDescent="0.2">
      <c r="A32" s="194" t="s">
        <v>19</v>
      </c>
      <c r="B32" s="194"/>
      <c r="C32" s="26"/>
      <c r="D32" s="25"/>
    </row>
    <row r="33" spans="1:6" x14ac:dyDescent="0.2">
      <c r="A33" s="195" t="s">
        <v>20</v>
      </c>
      <c r="B33" s="195"/>
      <c r="C33" s="31" t="s">
        <v>5</v>
      </c>
      <c r="D33" s="32" t="s">
        <v>21</v>
      </c>
    </row>
    <row r="34" spans="1:6" ht="11.65" customHeight="1" x14ac:dyDescent="0.2">
      <c r="A34" s="196"/>
      <c r="B34" s="17" t="s">
        <v>22</v>
      </c>
      <c r="C34" s="33">
        <v>0.2</v>
      </c>
      <c r="D34" s="34">
        <f>ROUND(C34*(D$15-D$13),7)</f>
        <v>537.77599999999995</v>
      </c>
    </row>
    <row r="35" spans="1:6" ht="11.65" customHeight="1" x14ac:dyDescent="0.2">
      <c r="A35" s="196"/>
      <c r="B35" s="17" t="s">
        <v>23</v>
      </c>
      <c r="C35" s="33">
        <v>1.4999999999999999E-2</v>
      </c>
      <c r="D35" s="34">
        <f>ROUND(C35*(D$15-D$13),7)</f>
        <v>40.333199999999998</v>
      </c>
    </row>
    <row r="36" spans="1:6" ht="11.65" customHeight="1" x14ac:dyDescent="0.2">
      <c r="A36" s="196"/>
      <c r="B36" s="17" t="s">
        <v>24</v>
      </c>
      <c r="C36" s="33">
        <v>0.01</v>
      </c>
      <c r="D36" s="34">
        <f>ROUND(C36*(D$15-D$13),7)</f>
        <v>26.8888</v>
      </c>
    </row>
    <row r="37" spans="1:6" ht="11.65" customHeight="1" x14ac:dyDescent="0.2">
      <c r="A37" s="196"/>
      <c r="B37" s="17" t="s">
        <v>25</v>
      </c>
      <c r="C37" s="33">
        <v>2E-3</v>
      </c>
      <c r="D37" s="34">
        <f>ROUND(C37*(D$15-D$13),7)</f>
        <v>5.3777600000000003</v>
      </c>
    </row>
    <row r="38" spans="1:6" ht="11.65" customHeight="1" x14ac:dyDescent="0.2">
      <c r="A38" s="196"/>
      <c r="B38" s="17" t="s">
        <v>26</v>
      </c>
      <c r="C38" s="33">
        <v>2.5000000000000001E-2</v>
      </c>
      <c r="D38" s="34">
        <f>ROUND(C38*(D$15-D$13),2)</f>
        <v>67.22</v>
      </c>
    </row>
    <row r="39" spans="1:6" ht="11.65" customHeight="1" x14ac:dyDescent="0.2">
      <c r="A39" s="196"/>
      <c r="B39" s="17" t="s">
        <v>27</v>
      </c>
      <c r="C39" s="33">
        <v>0.08</v>
      </c>
      <c r="D39" s="34">
        <f>ROUND(C39*(D$15-D$13),2)</f>
        <v>215.11</v>
      </c>
    </row>
    <row r="40" spans="1:6" x14ac:dyDescent="0.2">
      <c r="A40" s="196"/>
      <c r="B40" s="19" t="s">
        <v>28</v>
      </c>
      <c r="C40" s="2">
        <v>0.03</v>
      </c>
      <c r="D40" s="34">
        <f>ROUND(C40*(D$15-D$13),2)</f>
        <v>80.67</v>
      </c>
    </row>
    <row r="41" spans="1:6" ht="12" customHeight="1" x14ac:dyDescent="0.2">
      <c r="A41" s="196"/>
      <c r="B41" s="17" t="s">
        <v>29</v>
      </c>
      <c r="C41" s="33">
        <v>6.0000000000000001E-3</v>
      </c>
      <c r="D41" s="34">
        <f>ROUND(C41*(D$15-D$13),2)</f>
        <v>16.13</v>
      </c>
    </row>
    <row r="42" spans="1:6" s="38" customFormat="1" ht="13.9" customHeight="1" x14ac:dyDescent="0.2">
      <c r="A42" s="196"/>
      <c r="B42" s="35" t="s">
        <v>30</v>
      </c>
      <c r="C42" s="36">
        <f>SUM(C34:C41)</f>
        <v>0.3680000000000001</v>
      </c>
      <c r="D42" s="37">
        <f>ROUND(SUM(D34:D41),2)</f>
        <v>989.51</v>
      </c>
      <c r="F42" s="39"/>
    </row>
    <row r="43" spans="1:6" x14ac:dyDescent="0.2">
      <c r="A43" s="195" t="s">
        <v>31</v>
      </c>
      <c r="B43" s="195"/>
      <c r="C43" s="31" t="s">
        <v>5</v>
      </c>
      <c r="D43" s="32" t="s">
        <v>21</v>
      </c>
    </row>
    <row r="44" spans="1:6" ht="11.65" customHeight="1" x14ac:dyDescent="0.2">
      <c r="A44" s="196"/>
      <c r="B44" s="17" t="s">
        <v>32</v>
      </c>
      <c r="C44" s="40">
        <f>ROUND(1/12,7)</f>
        <v>8.3333299999999999E-2</v>
      </c>
      <c r="D44" s="34">
        <f>ROUND(C44*(D$15-D$13),2)</f>
        <v>224.07</v>
      </c>
    </row>
    <row r="45" spans="1:6" ht="13.5" customHeight="1" x14ac:dyDescent="0.2">
      <c r="A45" s="196"/>
      <c r="B45" s="41" t="s">
        <v>33</v>
      </c>
      <c r="C45" s="40">
        <f>ROUND($C$42*C$44,7)</f>
        <v>3.0666700000000002E-2</v>
      </c>
      <c r="D45" s="34">
        <f>ROUND(C45*(D$15-D$13),2)</f>
        <v>82.46</v>
      </c>
      <c r="F45" s="42" t="s">
        <v>34</v>
      </c>
    </row>
    <row r="46" spans="1:6" ht="11.65" customHeight="1" x14ac:dyDescent="0.2">
      <c r="A46" s="196"/>
      <c r="B46" s="41"/>
      <c r="C46" s="43"/>
      <c r="D46" s="34"/>
    </row>
    <row r="47" spans="1:6" ht="11.65" customHeight="1" x14ac:dyDescent="0.2">
      <c r="A47" s="196"/>
      <c r="B47" s="35" t="s">
        <v>30</v>
      </c>
      <c r="C47" s="36">
        <f>SUM(C44:C46)</f>
        <v>0.114</v>
      </c>
      <c r="D47" s="37">
        <f>SUM(D44:D45)</f>
        <v>306.52999999999997</v>
      </c>
    </row>
    <row r="48" spans="1:6" ht="11.65" customHeight="1" x14ac:dyDescent="0.2">
      <c r="A48" s="195" t="s">
        <v>35</v>
      </c>
      <c r="B48" s="195"/>
      <c r="C48" s="31" t="s">
        <v>5</v>
      </c>
      <c r="D48" s="32" t="s">
        <v>21</v>
      </c>
    </row>
    <row r="49" spans="1:7" ht="12" customHeight="1" x14ac:dyDescent="0.2">
      <c r="A49" s="44"/>
      <c r="B49" s="45" t="s">
        <v>36</v>
      </c>
      <c r="C49" s="46">
        <f>ROUND((((1+1/3)*(G49/12)/12)*G50),7)</f>
        <v>3.704E-4</v>
      </c>
      <c r="D49" s="34">
        <f>ROUND(C49*(D$15-D$13),2)</f>
        <v>1</v>
      </c>
      <c r="F49" s="47" t="s">
        <v>37</v>
      </c>
      <c r="G49" s="5">
        <v>4</v>
      </c>
    </row>
    <row r="50" spans="1:7" ht="11.65" customHeight="1" x14ac:dyDescent="0.2">
      <c r="A50" s="44"/>
      <c r="B50" s="41" t="s">
        <v>38</v>
      </c>
      <c r="C50" s="46">
        <f>ROUND(C42*C49,7)</f>
        <v>1.3630000000000001E-4</v>
      </c>
      <c r="D50" s="34">
        <f>ROUND(C50*(D$15-D$13),2)</f>
        <v>0.37</v>
      </c>
      <c r="F50" s="47" t="s">
        <v>39</v>
      </c>
      <c r="G50" s="48">
        <v>0.01</v>
      </c>
    </row>
    <row r="51" spans="1:7" ht="11.65" customHeight="1" x14ac:dyDescent="0.2">
      <c r="A51" s="44"/>
      <c r="B51" s="35" t="s">
        <v>30</v>
      </c>
      <c r="C51" s="36">
        <f>SUM(C49:C50)</f>
        <v>5.0670000000000001E-4</v>
      </c>
      <c r="D51" s="37">
        <f>SUM(D49:D50)</f>
        <v>1.37</v>
      </c>
    </row>
    <row r="52" spans="1:7" ht="11.65" customHeight="1" x14ac:dyDescent="0.2">
      <c r="A52" s="195" t="s">
        <v>40</v>
      </c>
      <c r="B52" s="195"/>
      <c r="C52" s="31" t="s">
        <v>5</v>
      </c>
      <c r="D52" s="32" t="s">
        <v>21</v>
      </c>
    </row>
    <row r="53" spans="1:7" ht="11.65" customHeight="1" x14ac:dyDescent="0.2">
      <c r="A53" s="196"/>
      <c r="B53" s="17" t="s">
        <v>41</v>
      </c>
      <c r="C53" s="49">
        <f>ROUND(((1/12)*G53),7)</f>
        <v>8.3333000000000001E-3</v>
      </c>
      <c r="D53" s="34">
        <f>ROUND(C53*(D$15-D$13),2)</f>
        <v>22.41</v>
      </c>
      <c r="F53" s="47" t="s">
        <v>42</v>
      </c>
      <c r="G53" s="50">
        <v>0.1</v>
      </c>
    </row>
    <row r="54" spans="1:7" ht="11.65" customHeight="1" x14ac:dyDescent="0.2">
      <c r="A54" s="196"/>
      <c r="B54" s="41" t="s">
        <v>43</v>
      </c>
      <c r="C54" s="33">
        <f>ROUND(C$39*C$53,7)</f>
        <v>6.667E-4</v>
      </c>
      <c r="D54" s="34">
        <f t="shared" ref="D54:D57" si="0">ROUND(C54*(D$15-D$13),2)</f>
        <v>1.79</v>
      </c>
      <c r="F54" s="47" t="s">
        <v>44</v>
      </c>
      <c r="G54" s="50">
        <v>0.8</v>
      </c>
    </row>
    <row r="55" spans="1:7" ht="11.65" customHeight="1" x14ac:dyDescent="0.2">
      <c r="A55" s="196"/>
      <c r="B55" s="17" t="s">
        <v>45</v>
      </c>
      <c r="C55" s="46">
        <f>ROUND((7/30/12*(G54)),7)</f>
        <v>1.5555599999999999E-2</v>
      </c>
      <c r="D55" s="34">
        <f t="shared" si="0"/>
        <v>41.83</v>
      </c>
      <c r="F55" s="47" t="s">
        <v>46</v>
      </c>
      <c r="G55" s="50">
        <f>SUM(G53:G54)</f>
        <v>0.9</v>
      </c>
    </row>
    <row r="56" spans="1:7" ht="11.65" customHeight="1" x14ac:dyDescent="0.2">
      <c r="A56" s="196"/>
      <c r="B56" s="41" t="s">
        <v>47</v>
      </c>
      <c r="C56" s="46">
        <f>ROUND(C$55*C$42,7)</f>
        <v>5.7245000000000004E-3</v>
      </c>
      <c r="D56" s="34">
        <f t="shared" si="0"/>
        <v>15.39</v>
      </c>
    </row>
    <row r="57" spans="1:7" ht="11.65" customHeight="1" x14ac:dyDescent="0.2">
      <c r="A57" s="196"/>
      <c r="B57" s="45" t="s">
        <v>48</v>
      </c>
      <c r="C57" s="46">
        <f>ROUND((((1+(1/12)+(1/12)+(1/3*1/12))*0.4)*0.08)*1,7)</f>
        <v>3.8222199999999998E-2</v>
      </c>
      <c r="D57" s="34">
        <f t="shared" si="0"/>
        <v>102.77</v>
      </c>
    </row>
    <row r="58" spans="1:7" ht="11.65" customHeight="1" x14ac:dyDescent="0.2">
      <c r="A58" s="196"/>
      <c r="B58" s="35" t="s">
        <v>30</v>
      </c>
      <c r="C58" s="36">
        <f>SUM(C53:C57)</f>
        <v>6.8502299999999988E-2</v>
      </c>
      <c r="D58" s="37">
        <f>SUM(D53:D57)</f>
        <v>184.19</v>
      </c>
    </row>
    <row r="59" spans="1:7" ht="11.65" customHeight="1" x14ac:dyDescent="0.2">
      <c r="A59" s="195" t="s">
        <v>49</v>
      </c>
      <c r="B59" s="195"/>
      <c r="C59" s="31" t="s">
        <v>5</v>
      </c>
      <c r="D59" s="32" t="s">
        <v>21</v>
      </c>
      <c r="F59" s="51"/>
    </row>
    <row r="60" spans="1:7" ht="11.65" customHeight="1" x14ac:dyDescent="0.2">
      <c r="A60" s="196"/>
      <c r="B60" s="17" t="s">
        <v>312</v>
      </c>
      <c r="C60" s="40">
        <f>VLOOKUP($A$1,Bdados!$A:$O,11,0)</f>
        <v>8.3333333333333329E-2</v>
      </c>
      <c r="D60" s="34">
        <f>ROUND(C60*(D$15-D$13),2)</f>
        <v>224.07</v>
      </c>
    </row>
    <row r="61" spans="1:7" ht="11.65" customHeight="1" x14ac:dyDescent="0.2">
      <c r="A61" s="196"/>
      <c r="B61" s="17" t="s">
        <v>50</v>
      </c>
      <c r="C61" s="40">
        <f>ROUND(1/3*1/12,7)</f>
        <v>2.7777799999999998E-2</v>
      </c>
      <c r="D61" s="34">
        <f t="shared" ref="D61:D65" si="1">ROUND(C61*(D$15-D$13),2)</f>
        <v>74.69</v>
      </c>
    </row>
    <row r="62" spans="1:7" ht="11.65" customHeight="1" x14ac:dyDescent="0.2">
      <c r="A62" s="196"/>
      <c r="B62" s="17" t="s">
        <v>313</v>
      </c>
      <c r="C62" s="40">
        <f>ROUND($G$62/30/12,7)</f>
        <v>2.7778E-3</v>
      </c>
      <c r="D62" s="34">
        <f t="shared" si="1"/>
        <v>7.47</v>
      </c>
      <c r="F62" s="47" t="s">
        <v>51</v>
      </c>
      <c r="G62" s="52">
        <v>1</v>
      </c>
    </row>
    <row r="63" spans="1:7" x14ac:dyDescent="0.2">
      <c r="A63" s="196"/>
      <c r="B63" s="17" t="s">
        <v>314</v>
      </c>
      <c r="C63" s="40">
        <f>ROUND((1/30/12*$G$63)*$G$64,7)</f>
        <v>1.3889999999999999E-4</v>
      </c>
      <c r="D63" s="34">
        <f t="shared" si="1"/>
        <v>0.37</v>
      </c>
      <c r="F63" s="47" t="s">
        <v>52</v>
      </c>
      <c r="G63" s="52">
        <v>5</v>
      </c>
    </row>
    <row r="64" spans="1:7" x14ac:dyDescent="0.2">
      <c r="A64" s="196"/>
      <c r="B64" s="17" t="s">
        <v>315</v>
      </c>
      <c r="C64" s="40">
        <f>ROUND((1/30/12)*$G$65,7)</f>
        <v>2.7778E-3</v>
      </c>
      <c r="D64" s="34">
        <f t="shared" si="1"/>
        <v>7.47</v>
      </c>
      <c r="F64" s="47" t="s">
        <v>53</v>
      </c>
      <c r="G64" s="50">
        <v>0.01</v>
      </c>
    </row>
    <row r="65" spans="1:7" ht="12.75" customHeight="1" x14ac:dyDescent="0.2">
      <c r="A65" s="196"/>
      <c r="B65" s="17" t="s">
        <v>316</v>
      </c>
      <c r="C65" s="40">
        <f>ROUND((((1/30)/12)*$G$66)*$G$67,7)</f>
        <v>4.1669999999999999E-4</v>
      </c>
      <c r="D65" s="34">
        <f t="shared" si="1"/>
        <v>1.1200000000000001</v>
      </c>
      <c r="F65" s="47" t="s">
        <v>54</v>
      </c>
      <c r="G65" s="52">
        <v>1</v>
      </c>
    </row>
    <row r="66" spans="1:7" ht="11.65" customHeight="1" x14ac:dyDescent="0.2">
      <c r="A66" s="196"/>
      <c r="B66" s="21" t="s">
        <v>55</v>
      </c>
      <c r="C66" s="53">
        <f>SUM(C60:C65)</f>
        <v>0.11722233333333333</v>
      </c>
      <c r="D66" s="30">
        <f>ROUND(C66*(D$15-D$13),2)</f>
        <v>315.2</v>
      </c>
      <c r="F66" s="47" t="s">
        <v>56</v>
      </c>
      <c r="G66" s="52">
        <v>15</v>
      </c>
    </row>
    <row r="67" spans="1:7" ht="11.65" customHeight="1" x14ac:dyDescent="0.2">
      <c r="A67" s="196"/>
      <c r="B67" s="41" t="s">
        <v>57</v>
      </c>
      <c r="C67" s="53">
        <f>ROUND(C66*C42,7)</f>
        <v>4.3137799999999997E-2</v>
      </c>
      <c r="D67" s="34">
        <f>ROUND(C42*D$66,2)</f>
        <v>115.99</v>
      </c>
      <c r="F67" s="47" t="s">
        <v>58</v>
      </c>
      <c r="G67" s="50">
        <v>0.01</v>
      </c>
    </row>
    <row r="68" spans="1:7" ht="11.65" customHeight="1" x14ac:dyDescent="0.2">
      <c r="A68" s="196"/>
      <c r="B68" s="35" t="s">
        <v>30</v>
      </c>
      <c r="C68" s="54">
        <f>C66+C67</f>
        <v>0.16036013333333332</v>
      </c>
      <c r="D68" s="37">
        <f>ROUND(D66+D67,2)</f>
        <v>431.19</v>
      </c>
    </row>
    <row r="69" spans="1:7" ht="21" customHeight="1" x14ac:dyDescent="0.2">
      <c r="A69" s="194" t="s">
        <v>59</v>
      </c>
      <c r="B69" s="194"/>
      <c r="C69" s="26"/>
      <c r="D69" s="26"/>
    </row>
    <row r="70" spans="1:7" ht="11.65" customHeight="1" x14ac:dyDescent="0.2">
      <c r="A70" s="55">
        <v>4</v>
      </c>
      <c r="B70" s="5" t="s">
        <v>60</v>
      </c>
      <c r="C70" s="56"/>
      <c r="D70" s="34"/>
    </row>
    <row r="71" spans="1:7" ht="11.65" customHeight="1" x14ac:dyDescent="0.2">
      <c r="A71" s="55" t="s">
        <v>61</v>
      </c>
      <c r="B71" s="57" t="s">
        <v>62</v>
      </c>
      <c r="C71" s="58">
        <f>C42</f>
        <v>0.3680000000000001</v>
      </c>
      <c r="D71" s="59">
        <f>D42</f>
        <v>989.51</v>
      </c>
    </row>
    <row r="72" spans="1:7" ht="11.65" customHeight="1" x14ac:dyDescent="0.2">
      <c r="A72" s="55" t="s">
        <v>63</v>
      </c>
      <c r="B72" s="44" t="s">
        <v>64</v>
      </c>
      <c r="C72" s="58">
        <f>C47</f>
        <v>0.114</v>
      </c>
      <c r="D72" s="59">
        <f>D47</f>
        <v>306.52999999999997</v>
      </c>
    </row>
    <row r="73" spans="1:7" ht="11.65" customHeight="1" x14ac:dyDescent="0.2">
      <c r="A73" s="55" t="s">
        <v>65</v>
      </c>
      <c r="B73" s="44" t="s">
        <v>66</v>
      </c>
      <c r="C73" s="58">
        <f>C51</f>
        <v>5.0670000000000001E-4</v>
      </c>
      <c r="D73" s="59">
        <f>D51</f>
        <v>1.37</v>
      </c>
    </row>
    <row r="74" spans="1:7" ht="11.65" customHeight="1" x14ac:dyDescent="0.2">
      <c r="A74" s="55" t="s">
        <v>67</v>
      </c>
      <c r="B74" s="44" t="s">
        <v>68</v>
      </c>
      <c r="C74" s="58">
        <f>C58</f>
        <v>6.8502299999999988E-2</v>
      </c>
      <c r="D74" s="59">
        <f>D58</f>
        <v>184.19</v>
      </c>
    </row>
    <row r="75" spans="1:7" ht="11.65" customHeight="1" x14ac:dyDescent="0.2">
      <c r="A75" s="55" t="s">
        <v>69</v>
      </c>
      <c r="B75" s="44" t="s">
        <v>70</v>
      </c>
      <c r="C75" s="58">
        <f>C68</f>
        <v>0.16036013333333332</v>
      </c>
      <c r="D75" s="59">
        <f>D68</f>
        <v>431.19</v>
      </c>
    </row>
    <row r="76" spans="1:7" ht="11.65" customHeight="1" x14ac:dyDescent="0.2">
      <c r="A76" s="44"/>
      <c r="B76" s="35" t="s">
        <v>30</v>
      </c>
      <c r="C76" s="60">
        <f>SUM(C71:C75)</f>
        <v>0.7113691333333334</v>
      </c>
      <c r="D76" s="61">
        <f>SUM(D71:D75)</f>
        <v>1912.79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71</v>
      </c>
      <c r="C78" s="65"/>
      <c r="D78" s="66">
        <f>ROUND(D15+D24+D31+D76,2)</f>
        <v>5948.07</v>
      </c>
    </row>
    <row r="79" spans="1:7" ht="14.65" customHeight="1" x14ac:dyDescent="0.2">
      <c r="A79" s="194" t="s">
        <v>72</v>
      </c>
      <c r="B79" s="194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21</v>
      </c>
    </row>
    <row r="81" spans="1:7" ht="11.65" customHeight="1" x14ac:dyDescent="0.2">
      <c r="A81" s="55" t="s">
        <v>73</v>
      </c>
      <c r="B81" s="68" t="s">
        <v>74</v>
      </c>
      <c r="C81" s="3">
        <v>4.4999999999999998E-2</v>
      </c>
      <c r="D81" s="34">
        <f>ROUND(C81*$D$78,2)</f>
        <v>267.66000000000003</v>
      </c>
      <c r="E81" s="69"/>
    </row>
    <row r="82" spans="1:7" ht="11.65" customHeight="1" x14ac:dyDescent="0.2">
      <c r="A82" s="55" t="s">
        <v>75</v>
      </c>
      <c r="B82" s="70" t="s">
        <v>76</v>
      </c>
      <c r="C82" s="58">
        <v>4.4999999999999998E-2</v>
      </c>
      <c r="D82" s="34">
        <f>ROUND((D$78+D$81)*C$82,2)</f>
        <v>279.70999999999998</v>
      </c>
      <c r="E82" s="71"/>
    </row>
    <row r="83" spans="1:7" ht="11.65" customHeight="1" x14ac:dyDescent="0.2">
      <c r="A83" s="72" t="s">
        <v>77</v>
      </c>
      <c r="B83" s="70" t="s">
        <v>78</v>
      </c>
      <c r="C83" s="58">
        <f>SUM(C84:C89)</f>
        <v>0.14250000000000002</v>
      </c>
      <c r="D83" s="73">
        <f>SUM(D84:D89)</f>
        <v>1079.42</v>
      </c>
      <c r="E83" s="69"/>
    </row>
    <row r="84" spans="1:7" ht="11.65" customHeight="1" x14ac:dyDescent="0.2">
      <c r="A84" s="199" t="s">
        <v>79</v>
      </c>
      <c r="B84" s="74" t="s">
        <v>80</v>
      </c>
      <c r="C84" s="75">
        <v>1.6500000000000001E-2</v>
      </c>
      <c r="D84" s="76">
        <f>ROUND(C84*D93,2)</f>
        <v>124.99</v>
      </c>
      <c r="E84" s="69"/>
    </row>
    <row r="85" spans="1:7" ht="11.65" customHeight="1" x14ac:dyDescent="0.2">
      <c r="A85" s="200"/>
      <c r="B85" s="74" t="s">
        <v>81</v>
      </c>
      <c r="C85" s="77">
        <v>7.5999999999999998E-2</v>
      </c>
      <c r="D85" s="76">
        <f>ROUND(C85*D93,2)</f>
        <v>575.69000000000005</v>
      </c>
      <c r="E85" s="69"/>
    </row>
    <row r="86" spans="1:7" ht="11.65" customHeight="1" x14ac:dyDescent="0.2">
      <c r="A86" s="55" t="s">
        <v>82</v>
      </c>
      <c r="B86" s="17" t="s">
        <v>83</v>
      </c>
      <c r="C86" s="75"/>
      <c r="D86" s="76"/>
      <c r="E86" s="69"/>
    </row>
    <row r="87" spans="1:7" x14ac:dyDescent="0.2">
      <c r="A87" s="55" t="s">
        <v>84</v>
      </c>
      <c r="B87" s="17" t="s">
        <v>85</v>
      </c>
      <c r="C87" s="75">
        <v>0.05</v>
      </c>
      <c r="D87" s="76">
        <f>ROUND(C87*D93,2)</f>
        <v>378.74</v>
      </c>
    </row>
    <row r="88" spans="1:7" x14ac:dyDescent="0.2">
      <c r="A88" s="55" t="s">
        <v>86</v>
      </c>
      <c r="B88" s="45" t="s">
        <v>87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88</v>
      </c>
      <c r="C90" s="54">
        <f>SUM(C81:C83)</f>
        <v>0.23250000000000001</v>
      </c>
      <c r="D90" s="79">
        <f>ROUND(SUM(D81:D83),2)</f>
        <v>1626.79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89</v>
      </c>
      <c r="B92" s="83"/>
      <c r="C92" s="31" t="s">
        <v>90</v>
      </c>
      <c r="D92" s="32" t="s">
        <v>21</v>
      </c>
      <c r="F92" s="51"/>
    </row>
    <row r="93" spans="1:7" ht="16.5" customHeight="1" x14ac:dyDescent="0.2">
      <c r="A93" s="84"/>
      <c r="B93" s="85" t="s">
        <v>91</v>
      </c>
      <c r="C93" s="86">
        <v>1</v>
      </c>
      <c r="D93" s="87">
        <f>ROUND(($D$78+$D$81+$D$82)/(1-$C$83),2)</f>
        <v>7574.86</v>
      </c>
      <c r="G93" s="27"/>
    </row>
    <row r="95" spans="1:7" x14ac:dyDescent="0.2">
      <c r="D95" s="51"/>
    </row>
  </sheetData>
  <mergeCells count="20">
    <mergeCell ref="A79:B79"/>
    <mergeCell ref="A84:A85"/>
    <mergeCell ref="A48:B48"/>
    <mergeCell ref="A52:B52"/>
    <mergeCell ref="A53:A58"/>
    <mergeCell ref="A59:B59"/>
    <mergeCell ref="A60:A68"/>
    <mergeCell ref="A69:B69"/>
    <mergeCell ref="A44:A47"/>
    <mergeCell ref="B1:D1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30</vt:i4>
      </vt:variant>
      <vt:variant>
        <vt:lpstr>Intervalos Nomeados</vt:lpstr>
      </vt:variant>
      <vt:variant>
        <vt:i4>52</vt:i4>
      </vt:variant>
    </vt:vector>
  </HeadingPairs>
  <TitlesOfParts>
    <vt:vector size="82" baseType="lpstr">
      <vt:lpstr>Resumo Geral</vt:lpstr>
      <vt:lpstr>Bdados</vt:lpstr>
      <vt:lpstr>Uniformes e EPI´s</vt:lpstr>
      <vt:lpstr>subitem 1</vt:lpstr>
      <vt:lpstr>subitem 2</vt:lpstr>
      <vt:lpstr>subitem 3</vt:lpstr>
      <vt:lpstr>subitem 4</vt:lpstr>
      <vt:lpstr>subitem 5</vt:lpstr>
      <vt:lpstr>subitem 6</vt:lpstr>
      <vt:lpstr>subitem 7</vt:lpstr>
      <vt:lpstr>subitem 8</vt:lpstr>
      <vt:lpstr>subitem 9</vt:lpstr>
      <vt:lpstr>subitem 10</vt:lpstr>
      <vt:lpstr>subitem 11</vt:lpstr>
      <vt:lpstr>subitem 12</vt:lpstr>
      <vt:lpstr>subitem 13</vt:lpstr>
      <vt:lpstr>subitem 14</vt:lpstr>
      <vt:lpstr>subitem 15</vt:lpstr>
      <vt:lpstr>subitem 16</vt:lpstr>
      <vt:lpstr>subitem 17</vt:lpstr>
      <vt:lpstr>subitem 18</vt:lpstr>
      <vt:lpstr>subitem 19</vt:lpstr>
      <vt:lpstr>subitem 20</vt:lpstr>
      <vt:lpstr>subitem 21</vt:lpstr>
      <vt:lpstr>subitem 22</vt:lpstr>
      <vt:lpstr>subitem 23</vt:lpstr>
      <vt:lpstr>subitem 24</vt:lpstr>
      <vt:lpstr>subitem 25</vt:lpstr>
      <vt:lpstr>subitem 26</vt:lpstr>
      <vt:lpstr>subitem 27</vt:lpstr>
      <vt:lpstr>'Resumo Geral'!Area_de_impressao</vt:lpstr>
      <vt:lpstr>'subitem 1'!Area_de_impressao</vt:lpstr>
      <vt:lpstr>'subitem 10'!Area_de_impressao</vt:lpstr>
      <vt:lpstr>'subitem 11'!Area_de_impressao</vt:lpstr>
      <vt:lpstr>'subitem 12'!Area_de_impressao</vt:lpstr>
      <vt:lpstr>'subitem 13'!Area_de_impressao</vt:lpstr>
      <vt:lpstr>'subitem 14'!Area_de_impressao</vt:lpstr>
      <vt:lpstr>'subitem 15'!Area_de_impressao</vt:lpstr>
      <vt:lpstr>'subitem 16'!Area_de_impressao</vt:lpstr>
      <vt:lpstr>'subitem 17'!Area_de_impressao</vt:lpstr>
      <vt:lpstr>'subitem 18'!Area_de_impressao</vt:lpstr>
      <vt:lpstr>'subitem 19'!Area_de_impressao</vt:lpstr>
      <vt:lpstr>'subitem 20'!Area_de_impressao</vt:lpstr>
      <vt:lpstr>'subitem 21'!Area_de_impressao</vt:lpstr>
      <vt:lpstr>'subitem 22'!Area_de_impressao</vt:lpstr>
      <vt:lpstr>'subitem 23'!Area_de_impressao</vt:lpstr>
      <vt:lpstr>'subitem 24'!Area_de_impressao</vt:lpstr>
      <vt:lpstr>'subitem 25'!Area_de_impressao</vt:lpstr>
      <vt:lpstr>'subitem 26'!Area_de_impressao</vt:lpstr>
      <vt:lpstr>'subitem 27'!Area_de_impressao</vt:lpstr>
      <vt:lpstr>'subitem 3'!Area_de_impressao</vt:lpstr>
      <vt:lpstr>'subitem 4'!Area_de_impressao</vt:lpstr>
      <vt:lpstr>'subitem 5'!Area_de_impressao</vt:lpstr>
      <vt:lpstr>'subitem 6'!Area_de_impressao</vt:lpstr>
      <vt:lpstr>'subitem 7'!Area_de_impressao</vt:lpstr>
      <vt:lpstr>'subitem 8'!Area_de_impressao</vt:lpstr>
      <vt:lpstr>'subitem 9'!Area_de_impressao</vt:lpstr>
      <vt:lpstr>'subitem 10'!Print_Area</vt:lpstr>
      <vt:lpstr>'subitem 11'!Print_Area</vt:lpstr>
      <vt:lpstr>'subitem 12'!Print_Area</vt:lpstr>
      <vt:lpstr>'subitem 13'!Print_Area</vt:lpstr>
      <vt:lpstr>'subitem 14'!Print_Area</vt:lpstr>
      <vt:lpstr>'subitem 15'!Print_Area</vt:lpstr>
      <vt:lpstr>'subitem 16'!Print_Area</vt:lpstr>
      <vt:lpstr>'subitem 17'!Print_Area</vt:lpstr>
      <vt:lpstr>'subitem 18'!Print_Area</vt:lpstr>
      <vt:lpstr>'subitem 19'!Print_Area</vt:lpstr>
      <vt:lpstr>'subitem 20'!Print_Area</vt:lpstr>
      <vt:lpstr>'subitem 21'!Print_Area</vt:lpstr>
      <vt:lpstr>'subitem 22'!Print_Area</vt:lpstr>
      <vt:lpstr>'subitem 23'!Print_Area</vt:lpstr>
      <vt:lpstr>'subitem 24'!Print_Area</vt:lpstr>
      <vt:lpstr>'subitem 25'!Print_Area</vt:lpstr>
      <vt:lpstr>'subitem 26'!Print_Area</vt:lpstr>
      <vt:lpstr>'subitem 27'!Print_Area</vt:lpstr>
      <vt:lpstr>'subitem 3'!Print_Area</vt:lpstr>
      <vt:lpstr>'subitem 4'!Print_Area</vt:lpstr>
      <vt:lpstr>'subitem 5'!Print_Area</vt:lpstr>
      <vt:lpstr>'subitem 6'!Print_Area</vt:lpstr>
      <vt:lpstr>'subitem 7'!Print_Area</vt:lpstr>
      <vt:lpstr>'subitem 8'!Print_Area</vt:lpstr>
      <vt:lpstr>'subitem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Kiss Campos</dc:creator>
  <cp:lastModifiedBy>Felipe Côrtes</cp:lastModifiedBy>
  <cp:lastPrinted>2026-03-05T17:10:23Z</cp:lastPrinted>
  <dcterms:created xsi:type="dcterms:W3CDTF">2021-08-16T14:10:55Z</dcterms:created>
  <dcterms:modified xsi:type="dcterms:W3CDTF">2026-08-07T22:32:31Z</dcterms:modified>
</cp:coreProperties>
</file>